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3\"/>
    </mc:Choice>
  </mc:AlternateContent>
  <xr:revisionPtr revIDLastSave="0" documentId="13_ncr:1_{233CCB49-146D-4A95-A3A7-DFAF4B492DF5}" xr6:coauthVersionLast="47" xr6:coauthVersionMax="47" xr10:uidLastSave="{00000000-0000-0000-0000-000000000000}"/>
  <bookViews>
    <workbookView xWindow="-108" yWindow="-108" windowWidth="23256" windowHeight="12456" firstSheet="1" activeTab="2" xr2:uid="{00000000-000D-0000-FFFF-FFFF00000000}"/>
  </bookViews>
  <sheets>
    <sheet name="분반1" sheetId="1" r:id="rId1"/>
    <sheet name="Sheet1" sheetId="13" r:id="rId2"/>
    <sheet name="분반1_표" sheetId="9" r:id="rId3"/>
    <sheet name="참조표" sheetId="3" r:id="rId4"/>
  </sheets>
  <definedNames>
    <definedName name="_xlnm._FilterDatabase" localSheetId="2" hidden="1">분반1_표!$A$1:$Z$62</definedName>
    <definedName name="_xlnm.Criteria" localSheetId="2">분반1_표!$AK$2:$AL$3</definedName>
  </definedNames>
  <calcPr calcId="191029"/>
  <pivotCaches>
    <pivotCache cacheId="18" r:id="rId5"/>
    <pivotCache cacheId="23" r:id="rId6"/>
    <pivotCache cacheId="28" r:id="rId7"/>
    <pivotCache cacheId="33" r:id="rId8"/>
    <pivotCache cacheId="38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3" i="9" l="1"/>
  <c r="D11" i="9"/>
  <c r="U11" i="9" s="1"/>
  <c r="E11" i="9"/>
  <c r="F11" i="9" s="1"/>
  <c r="I11" i="9"/>
  <c r="K11" i="9"/>
  <c r="M11" i="9"/>
  <c r="Y11" i="9"/>
  <c r="Y62" i="9"/>
  <c r="M62" i="9"/>
  <c r="K62" i="9"/>
  <c r="I62" i="9"/>
  <c r="E62" i="9"/>
  <c r="F62" i="9" s="1"/>
  <c r="D62" i="9"/>
  <c r="U62" i="9" s="1"/>
  <c r="Y50" i="9"/>
  <c r="M50" i="9"/>
  <c r="K50" i="9"/>
  <c r="I50" i="9"/>
  <c r="E50" i="9"/>
  <c r="F50" i="9" s="1"/>
  <c r="D50" i="9"/>
  <c r="U50" i="9" s="1"/>
  <c r="Y21" i="9"/>
  <c r="M21" i="9"/>
  <c r="K21" i="9"/>
  <c r="I21" i="9"/>
  <c r="E21" i="9"/>
  <c r="F21" i="9" s="1"/>
  <c r="D21" i="9"/>
  <c r="U21" i="9" s="1"/>
  <c r="Y20" i="9"/>
  <c r="M20" i="9"/>
  <c r="K20" i="9"/>
  <c r="I20" i="9"/>
  <c r="E20" i="9"/>
  <c r="F20" i="9" s="1"/>
  <c r="D20" i="9"/>
  <c r="U20" i="9" s="1"/>
  <c r="Y61" i="9"/>
  <c r="M61" i="9"/>
  <c r="K61" i="9"/>
  <c r="I61" i="9"/>
  <c r="E61" i="9"/>
  <c r="F61" i="9" s="1"/>
  <c r="D61" i="9"/>
  <c r="U61" i="9" s="1"/>
  <c r="M60" i="9"/>
  <c r="K60" i="9"/>
  <c r="I60" i="9"/>
  <c r="E60" i="9"/>
  <c r="F60" i="9" s="1"/>
  <c r="D60" i="9"/>
  <c r="V60" i="9" s="1"/>
  <c r="Y59" i="9"/>
  <c r="M59" i="9"/>
  <c r="K59" i="9"/>
  <c r="I59" i="9"/>
  <c r="E59" i="9"/>
  <c r="F59" i="9" s="1"/>
  <c r="D59" i="9"/>
  <c r="U59" i="9" s="1"/>
  <c r="Y19" i="9"/>
  <c r="M19" i="9"/>
  <c r="K19" i="9"/>
  <c r="I19" i="9"/>
  <c r="E19" i="9"/>
  <c r="F19" i="9" s="1"/>
  <c r="D19" i="9"/>
  <c r="U19" i="9" s="1"/>
  <c r="Y8" i="9"/>
  <c r="M8" i="9"/>
  <c r="K8" i="9"/>
  <c r="I8" i="9"/>
  <c r="E8" i="9"/>
  <c r="F8" i="9" s="1"/>
  <c r="D8" i="9"/>
  <c r="U8" i="9" s="1"/>
  <c r="Y7" i="9"/>
  <c r="M7" i="9"/>
  <c r="K7" i="9"/>
  <c r="I7" i="9"/>
  <c r="E7" i="9"/>
  <c r="F7" i="9" s="1"/>
  <c r="D7" i="9"/>
  <c r="U7" i="9" s="1"/>
  <c r="M32" i="9"/>
  <c r="K32" i="9"/>
  <c r="I32" i="9"/>
  <c r="E32" i="9"/>
  <c r="F32" i="9" s="1"/>
  <c r="D32" i="9"/>
  <c r="U32" i="9" s="1"/>
  <c r="Y31" i="9"/>
  <c r="M31" i="9"/>
  <c r="K31" i="9"/>
  <c r="I31" i="9"/>
  <c r="E31" i="9"/>
  <c r="F31" i="9" s="1"/>
  <c r="D31" i="9"/>
  <c r="U31" i="9" s="1"/>
  <c r="Y30" i="9"/>
  <c r="M30" i="9"/>
  <c r="K30" i="9"/>
  <c r="I30" i="9"/>
  <c r="E30" i="9"/>
  <c r="F30" i="9" s="1"/>
  <c r="D30" i="9"/>
  <c r="U30" i="9" s="1"/>
  <c r="Y49" i="9"/>
  <c r="M49" i="9"/>
  <c r="K49" i="9"/>
  <c r="I49" i="9"/>
  <c r="E49" i="9"/>
  <c r="F49" i="9" s="1"/>
  <c r="D49" i="9"/>
  <c r="U49" i="9" s="1"/>
  <c r="Y48" i="9"/>
  <c r="M48" i="9"/>
  <c r="K48" i="9"/>
  <c r="I48" i="9"/>
  <c r="E48" i="9"/>
  <c r="F48" i="9" s="1"/>
  <c r="D48" i="9"/>
  <c r="U48" i="9" s="1"/>
  <c r="Y47" i="9"/>
  <c r="M47" i="9"/>
  <c r="K47" i="9"/>
  <c r="I47" i="9"/>
  <c r="E47" i="9"/>
  <c r="F47" i="9" s="1"/>
  <c r="D47" i="9"/>
  <c r="U47" i="9" s="1"/>
  <c r="Y18" i="9"/>
  <c r="M18" i="9"/>
  <c r="K18" i="9"/>
  <c r="I18" i="9"/>
  <c r="E18" i="9"/>
  <c r="F18" i="9" s="1"/>
  <c r="D18" i="9"/>
  <c r="U18" i="9" s="1"/>
  <c r="Y29" i="9"/>
  <c r="M29" i="9"/>
  <c r="K29" i="9"/>
  <c r="I29" i="9"/>
  <c r="E29" i="9"/>
  <c r="F29" i="9" s="1"/>
  <c r="D29" i="9"/>
  <c r="U29" i="9" s="1"/>
  <c r="Y17" i="9"/>
  <c r="M17" i="9"/>
  <c r="K17" i="9"/>
  <c r="I17" i="9"/>
  <c r="E17" i="9"/>
  <c r="F17" i="9" s="1"/>
  <c r="D17" i="9"/>
  <c r="U17" i="9" s="1"/>
  <c r="Y6" i="9"/>
  <c r="M6" i="9"/>
  <c r="K6" i="9"/>
  <c r="I6" i="9"/>
  <c r="E6" i="9"/>
  <c r="F6" i="9" s="1"/>
  <c r="D6" i="9"/>
  <c r="U6" i="9" s="1"/>
  <c r="Y46" i="9"/>
  <c r="M46" i="9"/>
  <c r="K46" i="9"/>
  <c r="I46" i="9"/>
  <c r="E46" i="9"/>
  <c r="F46" i="9" s="1"/>
  <c r="D46" i="9"/>
  <c r="U46" i="9" s="1"/>
  <c r="M45" i="9"/>
  <c r="K45" i="9"/>
  <c r="I45" i="9"/>
  <c r="E45" i="9"/>
  <c r="F45" i="9" s="1"/>
  <c r="D45" i="9"/>
  <c r="U45" i="9" s="1"/>
  <c r="M16" i="9"/>
  <c r="K16" i="9"/>
  <c r="I16" i="9"/>
  <c r="E16" i="9"/>
  <c r="F16" i="9" s="1"/>
  <c r="D16" i="9"/>
  <c r="U16" i="9" s="1"/>
  <c r="M58" i="9"/>
  <c r="K58" i="9"/>
  <c r="I58" i="9"/>
  <c r="E58" i="9"/>
  <c r="F58" i="9" s="1"/>
  <c r="D58" i="9"/>
  <c r="Y58" i="9" s="1"/>
  <c r="Y28" i="9"/>
  <c r="M28" i="9"/>
  <c r="K28" i="9"/>
  <c r="I28" i="9"/>
  <c r="E28" i="9"/>
  <c r="F28" i="9" s="1"/>
  <c r="D28" i="9"/>
  <c r="U28" i="9" s="1"/>
  <c r="Y44" i="9"/>
  <c r="M44" i="9"/>
  <c r="K44" i="9"/>
  <c r="I44" i="9"/>
  <c r="E44" i="9"/>
  <c r="F44" i="9" s="1"/>
  <c r="D44" i="9"/>
  <c r="U44" i="9" s="1"/>
  <c r="Y57" i="9"/>
  <c r="M57" i="9"/>
  <c r="K57" i="9"/>
  <c r="I57" i="9"/>
  <c r="E57" i="9"/>
  <c r="F57" i="9" s="1"/>
  <c r="D57" i="9"/>
  <c r="U57" i="9" s="1"/>
  <c r="Y56" i="9"/>
  <c r="M56" i="9"/>
  <c r="K56" i="9"/>
  <c r="I56" i="9"/>
  <c r="E56" i="9"/>
  <c r="F56" i="9" s="1"/>
  <c r="D56" i="9"/>
  <c r="U56" i="9" s="1"/>
  <c r="Y43" i="9"/>
  <c r="M43" i="9"/>
  <c r="K43" i="9"/>
  <c r="I43" i="9"/>
  <c r="E43" i="9"/>
  <c r="F43" i="9" s="1"/>
  <c r="D43" i="9"/>
  <c r="U43" i="9" s="1"/>
  <c r="Y42" i="9"/>
  <c r="M42" i="9"/>
  <c r="K42" i="9"/>
  <c r="I42" i="9"/>
  <c r="E42" i="9"/>
  <c r="F42" i="9" s="1"/>
  <c r="D42" i="9"/>
  <c r="U42" i="9" s="1"/>
  <c r="Y41" i="9"/>
  <c r="M41" i="9"/>
  <c r="K41" i="9"/>
  <c r="I41" i="9"/>
  <c r="E41" i="9"/>
  <c r="F41" i="9" s="1"/>
  <c r="D41" i="9"/>
  <c r="U41" i="9" s="1"/>
  <c r="Y27" i="9"/>
  <c r="M27" i="9"/>
  <c r="K27" i="9"/>
  <c r="I27" i="9"/>
  <c r="E27" i="9"/>
  <c r="F27" i="9" s="1"/>
  <c r="D27" i="9"/>
  <c r="U27" i="9" s="1"/>
  <c r="M5" i="9"/>
  <c r="K5" i="9"/>
  <c r="I5" i="9"/>
  <c r="E5" i="9"/>
  <c r="F5" i="9" s="1"/>
  <c r="D5" i="9"/>
  <c r="U5" i="9" s="1"/>
  <c r="Y40" i="9"/>
  <c r="M40" i="9"/>
  <c r="K40" i="9"/>
  <c r="I40" i="9"/>
  <c r="E40" i="9"/>
  <c r="F40" i="9" s="1"/>
  <c r="D40" i="9"/>
  <c r="U40" i="9" s="1"/>
  <c r="Y39" i="9"/>
  <c r="M39" i="9"/>
  <c r="K39" i="9"/>
  <c r="I39" i="9"/>
  <c r="E39" i="9"/>
  <c r="F39" i="9" s="1"/>
  <c r="D39" i="9"/>
  <c r="U39" i="9" s="1"/>
  <c r="M15" i="9"/>
  <c r="K15" i="9"/>
  <c r="I15" i="9"/>
  <c r="E15" i="9"/>
  <c r="F15" i="9" s="1"/>
  <c r="D15" i="9"/>
  <c r="M4" i="9"/>
  <c r="K4" i="9"/>
  <c r="I4" i="9"/>
  <c r="E4" i="9"/>
  <c r="F4" i="9" s="1"/>
  <c r="D4" i="9"/>
  <c r="U4" i="9" s="1"/>
  <c r="Y26" i="9"/>
  <c r="M26" i="9"/>
  <c r="K26" i="9"/>
  <c r="I26" i="9"/>
  <c r="E26" i="9"/>
  <c r="F26" i="9" s="1"/>
  <c r="D26" i="9"/>
  <c r="U26" i="9" s="1"/>
  <c r="Y14" i="9"/>
  <c r="M14" i="9"/>
  <c r="K14" i="9"/>
  <c r="I14" i="9"/>
  <c r="E14" i="9"/>
  <c r="F14" i="9" s="1"/>
  <c r="D14" i="9"/>
  <c r="U14" i="9" s="1"/>
  <c r="Y55" i="9"/>
  <c r="M55" i="9"/>
  <c r="K55" i="9"/>
  <c r="I55" i="9"/>
  <c r="E55" i="9"/>
  <c r="F55" i="9" s="1"/>
  <c r="D55" i="9"/>
  <c r="U55" i="9" s="1"/>
  <c r="Y3" i="9"/>
  <c r="M3" i="9"/>
  <c r="K3" i="9"/>
  <c r="I3" i="9"/>
  <c r="E3" i="9"/>
  <c r="F3" i="9" s="1"/>
  <c r="D3" i="9"/>
  <c r="U3" i="9" s="1"/>
  <c r="Y13" i="9"/>
  <c r="M13" i="9"/>
  <c r="K13" i="9"/>
  <c r="I13" i="9"/>
  <c r="E13" i="9"/>
  <c r="F13" i="9" s="1"/>
  <c r="D13" i="9"/>
  <c r="U13" i="9" s="1"/>
  <c r="Y38" i="9"/>
  <c r="M38" i="9"/>
  <c r="K38" i="9"/>
  <c r="I38" i="9"/>
  <c r="E38" i="9"/>
  <c r="F38" i="9" s="1"/>
  <c r="D38" i="9"/>
  <c r="U38" i="9" s="1"/>
  <c r="Y25" i="9"/>
  <c r="M25" i="9"/>
  <c r="K25" i="9"/>
  <c r="I25" i="9"/>
  <c r="E25" i="9"/>
  <c r="F25" i="9" s="1"/>
  <c r="D25" i="9"/>
  <c r="U25" i="9" s="1"/>
  <c r="Y54" i="9"/>
  <c r="M54" i="9"/>
  <c r="K54" i="9"/>
  <c r="I54" i="9"/>
  <c r="E54" i="9"/>
  <c r="F54" i="9" s="1"/>
  <c r="D54" i="9"/>
  <c r="U54" i="9" s="1"/>
  <c r="Y53" i="9"/>
  <c r="M53" i="9"/>
  <c r="K53" i="9"/>
  <c r="I53" i="9"/>
  <c r="E53" i="9"/>
  <c r="F53" i="9" s="1"/>
  <c r="D53" i="9"/>
  <c r="U53" i="9" s="1"/>
  <c r="Y37" i="9"/>
  <c r="M37" i="9"/>
  <c r="K37" i="9"/>
  <c r="I37" i="9"/>
  <c r="E37" i="9"/>
  <c r="F37" i="9" s="1"/>
  <c r="D37" i="9"/>
  <c r="U37" i="9" s="1"/>
  <c r="M36" i="9"/>
  <c r="K36" i="9"/>
  <c r="I36" i="9"/>
  <c r="E36" i="9"/>
  <c r="F36" i="9" s="1"/>
  <c r="D36" i="9"/>
  <c r="Y36" i="9" s="1"/>
  <c r="Y12" i="9"/>
  <c r="M12" i="9"/>
  <c r="K12" i="9"/>
  <c r="I12" i="9"/>
  <c r="E12" i="9"/>
  <c r="F12" i="9" s="1"/>
  <c r="D12" i="9"/>
  <c r="U12" i="9" s="1"/>
  <c r="AD5" i="9"/>
  <c r="AD4" i="9"/>
  <c r="Y24" i="9"/>
  <c r="M24" i="9"/>
  <c r="K24" i="9"/>
  <c r="I24" i="9"/>
  <c r="E24" i="9"/>
  <c r="F24" i="9" s="1"/>
  <c r="D24" i="9"/>
  <c r="U24" i="9" s="1"/>
  <c r="AD3" i="9"/>
  <c r="Y2" i="9"/>
  <c r="M2" i="9"/>
  <c r="K2" i="9"/>
  <c r="I2" i="9"/>
  <c r="E2" i="9"/>
  <c r="F2" i="9" s="1"/>
  <c r="D2" i="9"/>
  <c r="U2" i="9" s="1"/>
  <c r="AD2" i="9"/>
  <c r="Y35" i="9"/>
  <c r="M35" i="9"/>
  <c r="K35" i="9"/>
  <c r="I35" i="9"/>
  <c r="E35" i="9"/>
  <c r="F35" i="9" s="1"/>
  <c r="D35" i="9"/>
  <c r="U35" i="9" s="1"/>
  <c r="Q11" i="9" l="1"/>
  <c r="Q43" i="9"/>
  <c r="W43" i="9" s="1"/>
  <c r="Q29" i="9"/>
  <c r="W29" i="9" s="1"/>
  <c r="Q55" i="9"/>
  <c r="W55" i="9" s="1"/>
  <c r="Q58" i="9"/>
  <c r="W58" i="9" s="1"/>
  <c r="Q35" i="9"/>
  <c r="W35" i="9" s="1"/>
  <c r="Y45" i="9"/>
  <c r="Q48" i="9"/>
  <c r="W48" i="9" s="1"/>
  <c r="Q24" i="9"/>
  <c r="Q39" i="9"/>
  <c r="W39" i="9" s="1"/>
  <c r="Q46" i="9"/>
  <c r="W46" i="9" s="1"/>
  <c r="Q57" i="9"/>
  <c r="W57" i="9" s="1"/>
  <c r="Q6" i="9"/>
  <c r="W6" i="9" s="1"/>
  <c r="Q31" i="9"/>
  <c r="W31" i="9" s="1"/>
  <c r="Q8" i="9"/>
  <c r="W8" i="9" s="1"/>
  <c r="Q25" i="9"/>
  <c r="W25" i="9" s="1"/>
  <c r="Q18" i="9"/>
  <c r="W18" i="9" s="1"/>
  <c r="Q19" i="9"/>
  <c r="Q44" i="9"/>
  <c r="Q27" i="9"/>
  <c r="W27" i="9" s="1"/>
  <c r="Q17" i="9"/>
  <c r="W17" i="9" s="1"/>
  <c r="Q56" i="9"/>
  <c r="W56" i="9" s="1"/>
  <c r="Q49" i="9"/>
  <c r="W49" i="9" s="1"/>
  <c r="Q30" i="9"/>
  <c r="W30" i="9" s="1"/>
  <c r="U36" i="9"/>
  <c r="Q54" i="9"/>
  <c r="W54" i="9" s="1"/>
  <c r="Y5" i="9"/>
  <c r="Q47" i="9"/>
  <c r="W47" i="9" s="1"/>
  <c r="Q61" i="9"/>
  <c r="W61" i="9" s="1"/>
  <c r="Q50" i="9"/>
  <c r="W50" i="9" s="1"/>
  <c r="Q15" i="9"/>
  <c r="W15" i="9" s="1"/>
  <c r="Q28" i="9"/>
  <c r="W28" i="9" s="1"/>
  <c r="Q59" i="9"/>
  <c r="W59" i="9" s="1"/>
  <c r="Q4" i="9"/>
  <c r="W4" i="9" s="1"/>
  <c r="Q32" i="9"/>
  <c r="W32" i="9" s="1"/>
  <c r="Q21" i="9"/>
  <c r="W21" i="9" s="1"/>
  <c r="Q5" i="9"/>
  <c r="W5" i="9" s="1"/>
  <c r="Q12" i="9"/>
  <c r="W12" i="9" s="1"/>
  <c r="Q14" i="9"/>
  <c r="W14" i="9" s="1"/>
  <c r="Q26" i="9"/>
  <c r="W26" i="9" s="1"/>
  <c r="Q41" i="9"/>
  <c r="W41" i="9" s="1"/>
  <c r="Q42" i="9"/>
  <c r="W42" i="9" s="1"/>
  <c r="Q45" i="9"/>
  <c r="W45" i="9" s="1"/>
  <c r="Q20" i="9"/>
  <c r="W20" i="9" s="1"/>
  <c r="Y4" i="9"/>
  <c r="Q16" i="9"/>
  <c r="W16" i="9" s="1"/>
  <c r="Q62" i="9"/>
  <c r="W62" i="9" s="1"/>
  <c r="Q3" i="9"/>
  <c r="Q38" i="9"/>
  <c r="W38" i="9" s="1"/>
  <c r="Q13" i="9"/>
  <c r="Q40" i="9"/>
  <c r="Q60" i="9"/>
  <c r="W60" i="9" s="1"/>
  <c r="Q2" i="9"/>
  <c r="Q36" i="9"/>
  <c r="W36" i="9" s="1"/>
  <c r="Q37" i="9"/>
  <c r="W37" i="9" s="1"/>
  <c r="Q53" i="9"/>
  <c r="W53" i="9" s="1"/>
  <c r="Q7" i="9"/>
  <c r="W7" i="9" s="1"/>
  <c r="Y15" i="9"/>
  <c r="V15" i="9"/>
  <c r="Y60" i="9"/>
  <c r="Y16" i="9"/>
  <c r="Y32" i="9"/>
  <c r="V58" i="9"/>
  <c r="W40" i="9" l="1"/>
  <c r="Q51" i="9"/>
  <c r="W24" i="9"/>
  <c r="Q33" i="9"/>
  <c r="W11" i="9"/>
  <c r="Q22" i="9"/>
  <c r="Q9" i="9"/>
  <c r="R11" i="9" s="1"/>
  <c r="X11" i="9" s="1"/>
  <c r="W2" i="9"/>
  <c r="R29" i="9"/>
  <c r="X29" i="9" s="1"/>
  <c r="W44" i="9"/>
  <c r="W19" i="9"/>
  <c r="R36" i="9"/>
  <c r="X36" i="9" s="1"/>
  <c r="S16" i="9"/>
  <c r="W3" i="9"/>
  <c r="W13" i="9"/>
  <c r="R27" i="9"/>
  <c r="X27" i="9" s="1"/>
  <c r="R5" i="9"/>
  <c r="X5" i="9" s="1"/>
  <c r="R46" i="9" l="1"/>
  <c r="X46" i="9" s="1"/>
  <c r="R62" i="9"/>
  <c r="X62" i="9" s="1"/>
  <c r="R13" i="9"/>
  <c r="X13" i="9" s="1"/>
  <c r="R38" i="9"/>
  <c r="X38" i="9" s="1"/>
  <c r="S5" i="9"/>
  <c r="S49" i="9"/>
  <c r="R55" i="9"/>
  <c r="X55" i="9" s="1"/>
  <c r="S58" i="9"/>
  <c r="S42" i="9"/>
  <c r="R28" i="9"/>
  <c r="X28" i="9" s="1"/>
  <c r="R16" i="9"/>
  <c r="X16" i="9" s="1"/>
  <c r="R61" i="9"/>
  <c r="X61" i="9" s="1"/>
  <c r="R37" i="9"/>
  <c r="X37" i="9" s="1"/>
  <c r="S26" i="9"/>
  <c r="S40" i="9"/>
  <c r="R12" i="9"/>
  <c r="X12" i="9" s="1"/>
  <c r="R24" i="9"/>
  <c r="X24" i="9" s="1"/>
  <c r="R54" i="9"/>
  <c r="X54" i="9" s="1"/>
  <c r="R59" i="9"/>
  <c r="X59" i="9" s="1"/>
  <c r="R15" i="9"/>
  <c r="X15" i="9" s="1"/>
  <c r="S3" i="9"/>
  <c r="S48" i="9"/>
  <c r="R3" i="9"/>
  <c r="X3" i="9" s="1"/>
  <c r="R39" i="9"/>
  <c r="X39" i="9" s="1"/>
  <c r="R6" i="9"/>
  <c r="X6" i="9" s="1"/>
  <c r="S43" i="9"/>
  <c r="R49" i="9"/>
  <c r="X49" i="9" s="1"/>
  <c r="R17" i="9"/>
  <c r="X17" i="9" s="1"/>
  <c r="S60" i="9"/>
  <c r="S6" i="9"/>
  <c r="S30" i="9"/>
  <c r="S41" i="9"/>
  <c r="R4" i="9"/>
  <c r="X4" i="9" s="1"/>
  <c r="R31" i="9"/>
  <c r="X31" i="9" s="1"/>
  <c r="R48" i="9"/>
  <c r="X48" i="9" s="1"/>
  <c r="R53" i="9"/>
  <c r="X53" i="9" s="1"/>
  <c r="R40" i="9"/>
  <c r="X40" i="9" s="1"/>
  <c r="S27" i="9"/>
  <c r="R19" i="9"/>
  <c r="X19" i="9" s="1"/>
  <c r="S21" i="9"/>
  <c r="S37" i="9"/>
  <c r="S8" i="9"/>
  <c r="S24" i="9"/>
  <c r="S62" i="9"/>
  <c r="R26" i="9"/>
  <c r="X26" i="9" s="1"/>
  <c r="R56" i="9"/>
  <c r="X56" i="9" s="1"/>
  <c r="S20" i="9"/>
  <c r="S47" i="9"/>
  <c r="R60" i="9"/>
  <c r="X60" i="9" s="1"/>
  <c r="S7" i="9"/>
  <c r="S39" i="9"/>
  <c r="S17" i="9"/>
  <c r="R32" i="9"/>
  <c r="X32" i="9" s="1"/>
  <c r="S45" i="9"/>
  <c r="R7" i="9"/>
  <c r="X7" i="9" s="1"/>
  <c r="S53" i="9"/>
  <c r="S25" i="9"/>
  <c r="R35" i="9"/>
  <c r="X35" i="9" s="1"/>
  <c r="S44" i="9"/>
  <c r="S13" i="9"/>
  <c r="R43" i="9"/>
  <c r="X43" i="9" s="1"/>
  <c r="S38" i="9"/>
  <c r="R58" i="9"/>
  <c r="X58" i="9" s="1"/>
  <c r="R50" i="9"/>
  <c r="X50" i="9" s="1"/>
  <c r="S56" i="9"/>
  <c r="S12" i="9"/>
  <c r="S59" i="9"/>
  <c r="R41" i="9"/>
  <c r="X41" i="9" s="1"/>
  <c r="S50" i="9"/>
  <c r="S46" i="9"/>
  <c r="S19" i="9"/>
  <c r="S18" i="9"/>
  <c r="R21" i="9"/>
  <c r="X21" i="9" s="1"/>
  <c r="R2" i="9"/>
  <c r="X2" i="9" s="1"/>
  <c r="R42" i="9"/>
  <c r="X42" i="9" s="1"/>
  <c r="S35" i="9"/>
  <c r="R45" i="9"/>
  <c r="X45" i="9" s="1"/>
  <c r="S31" i="9"/>
  <c r="S28" i="9"/>
  <c r="R20" i="9"/>
  <c r="X20" i="9" s="1"/>
  <c r="S14" i="9"/>
  <c r="S61" i="9"/>
  <c r="R25" i="9"/>
  <c r="X25" i="9" s="1"/>
  <c r="S4" i="9"/>
  <c r="S15" i="9"/>
  <c r="R47" i="9"/>
  <c r="X47" i="9" s="1"/>
  <c r="R8" i="9"/>
  <c r="X8" i="9" s="1"/>
  <c r="S2" i="9"/>
  <c r="S55" i="9"/>
  <c r="S32" i="9"/>
  <c r="S36" i="9"/>
  <c r="R57" i="9"/>
  <c r="X57" i="9" s="1"/>
  <c r="S29" i="9"/>
  <c r="R18" i="9"/>
  <c r="X18" i="9" s="1"/>
  <c r="R30" i="9"/>
  <c r="X30" i="9" s="1"/>
  <c r="R14" i="9"/>
  <c r="X14" i="9" s="1"/>
  <c r="R44" i="9"/>
  <c r="X44" i="9" s="1"/>
  <c r="S57" i="9"/>
  <c r="S11" i="9"/>
  <c r="S54" i="9"/>
  <c r="AH5" i="9" l="1"/>
  <c r="AI3" i="9"/>
  <c r="Z28" i="9" s="1"/>
  <c r="AH7" i="9"/>
  <c r="AG6" i="9"/>
  <c r="AI4" i="9"/>
  <c r="AG3" i="9"/>
  <c r="AI5" i="9"/>
  <c r="AG4" i="9"/>
  <c r="AH6" i="9"/>
  <c r="AI7" i="9"/>
  <c r="AH4" i="9"/>
  <c r="AG7" i="9"/>
  <c r="AH3" i="9"/>
  <c r="AI6" i="9"/>
  <c r="AG5" i="9"/>
  <c r="Z48" i="9" l="1"/>
  <c r="Z58" i="9"/>
  <c r="Z43" i="9"/>
  <c r="Z7" i="9"/>
  <c r="Z18" i="9"/>
  <c r="Z11" i="9"/>
  <c r="Z50" i="9"/>
  <c r="Z53" i="9"/>
  <c r="Z4" i="9"/>
  <c r="Z36" i="9"/>
  <c r="Z61" i="9"/>
  <c r="Z13" i="9"/>
  <c r="Z40" i="9"/>
  <c r="Z60" i="9"/>
  <c r="Z47" i="9"/>
  <c r="Z32" i="9"/>
  <c r="Z20" i="9"/>
  <c r="Z56" i="9"/>
  <c r="Z59" i="9"/>
  <c r="Z30" i="9"/>
  <c r="Z49" i="9"/>
  <c r="Z31" i="9"/>
  <c r="Z12" i="9"/>
  <c r="Z15" i="9"/>
  <c r="Z54" i="9"/>
  <c r="Z26" i="9"/>
  <c r="Z39" i="9"/>
  <c r="Z25" i="9"/>
  <c r="Z8" i="9"/>
  <c r="Z21" i="9"/>
  <c r="Z57" i="9"/>
  <c r="Z45" i="9"/>
  <c r="Z41" i="9"/>
  <c r="Z5" i="9"/>
  <c r="Z37" i="9"/>
  <c r="Z6" i="9"/>
  <c r="Z38" i="9"/>
  <c r="Z17" i="9"/>
  <c r="Z14" i="9"/>
  <c r="Z19" i="9"/>
  <c r="Z27" i="9"/>
  <c r="Z62" i="9"/>
  <c r="Z42" i="9"/>
  <c r="Z46" i="9"/>
  <c r="Z35" i="9"/>
  <c r="Z55" i="9"/>
  <c r="Z2" i="9"/>
  <c r="Z3" i="9"/>
  <c r="Z29" i="9"/>
  <c r="Z16" i="9"/>
  <c r="Z24" i="9"/>
  <c r="Z44" i="9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Z63" i="9" l="1"/>
  <c r="Z51" i="9"/>
  <c r="Z33" i="9"/>
  <c r="Z22" i="9"/>
  <c r="Z9" i="9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<sst xmlns="http://schemas.openxmlformats.org/spreadsheetml/2006/main" count="584" uniqueCount="267">
  <si>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</si>
  <si>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</si>
  <si>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</si>
  <si>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</si>
  <si>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</si>
  <si>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</si>
  <si>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</si>
  <si>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</si>
  <si>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</si>
  <si>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</si>
  <si>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</si>
  <si>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</si>
  <si>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</si>
  <si>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</si>
  <si>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</si>
  <si>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</si>
  <si>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</si>
  <si>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</si>
  <si>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</si>
  <si>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</si>
  <si>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</si>
  <si>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</si>
  <si>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</si>
  <si>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</si>
  <si>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</si>
  <si>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</si>
  <si>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</si>
  <si>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</si>
  <si>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</si>
  <si>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</si>
  <si>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</si>
  <si>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</si>
  <si>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</si>
  <si>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</si>
  <si>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</si>
  <si>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</si>
  <si>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</si>
  <si>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</si>
  <si>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</si>
  <si>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</si>
  <si>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</si>
  <si>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</si>
  <si>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</si>
  <si>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</si>
  <si>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</si>
  <si>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</si>
  <si>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</si>
  <si>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</si>
  <si>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</si>
  <si>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</si>
  <si>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</si>
  <si>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</si>
  <si>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</si>
  <si>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</si>
  <si>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</si>
  <si>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</si>
  <si>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</si>
  <si>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</si>
  <si>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</si>
  <si>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</si>
  <si>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</si>
  <si>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</si>
  <si>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</si>
  <si>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</si>
  <si>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</si>
  <si>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</si>
  <si>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</si>
  <si>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</si>
  <si>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</si>
  <si>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</si>
  <si>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</si>
  <si>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</si>
  <si>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</si>
  <si>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</si>
  <si>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</si>
  <si>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</si>
  <si>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</si>
  <si>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</si>
  <si>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</si>
  <si>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</si>
  <si>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</si>
  <si>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</si>
  <si>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</si>
  <si>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</si>
  <si>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</si>
  <si>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</si>
  <si>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</si>
  <si>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</si>
  <si>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</si>
  <si>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</si>
  <si>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</si>
  <si>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</si>
  <si>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</si>
  <si>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</si>
  <si>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</si>
  <si>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</si>
  <si>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</si>
  <si>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</si>
  <si>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</si>
  <si>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</si>
  <si>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</si>
  <si>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</si>
  <si>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</si>
  <si>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</si>
  <si>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</si>
  <si>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</si>
  <si>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</si>
  <si>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</si>
  <si>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</si>
  <si>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</si>
  <si>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</si>
  <si>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</si>
  <si>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</si>
  <si>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</si>
  <si>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</si>
  <si>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</si>
  <si>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</si>
  <si>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</si>
  <si>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</si>
  <si>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</si>
  <si>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</si>
  <si>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</si>
  <si>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</si>
  <si>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</si>
  <si>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</si>
  <si>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</si>
  <si>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</si>
  <si>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</si>
  <si>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</si>
  <si>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</si>
  <si>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</si>
  <si>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</si>
  <si>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</si>
  <si>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</si>
  <si>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</si>
  <si>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</si>
  <si>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</si>
  <si>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</si>
  <si>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</si>
  <si>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</si>
  <si>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</si>
  <si>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</si>
  <si>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</si>
  <si>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</si>
  <si>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</si>
  <si>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</si>
  <si>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</si>
  <si>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</si>
  <si>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</si>
  <si>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</si>
  <si>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</si>
  <si>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</si>
  <si>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</si>
  <si>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</si>
  <si>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</si>
  <si>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</si>
  <si>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</si>
  <si>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</si>
  <si>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</si>
  <si>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</si>
  <si>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</si>
  <si>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</si>
  <si>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</si>
  <si>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</si>
  <si>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</si>
  <si>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</si>
  <si>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</si>
  <si>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</si>
  <si>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</si>
  <si>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</si>
  <si>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</si>
  <si>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</si>
  <si>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</si>
  <si>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</si>
  <si>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</si>
  <si>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</si>
  <si>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</si>
  <si>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</si>
  <si>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</si>
  <si>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</si>
  <si>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</si>
  <si>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</si>
  <si>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</si>
  <si>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</si>
  <si>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</si>
  <si>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</si>
  <si>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</si>
  <si>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</si>
  <si>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</si>
  <si>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</si>
  <si>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</si>
  <si>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</si>
  <si>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</si>
  <si>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</si>
  <si>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</si>
  <si>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</si>
  <si>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</si>
  <si>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</si>
  <si>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</si>
  <si>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</si>
  <si>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</si>
  <si>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</si>
  <si>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</si>
  <si>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</si>
  <si>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</si>
  <si>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</si>
  <si>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요약</t>
  </si>
  <si>
    <t>행 레이블</t>
  </si>
  <si>
    <t>김규상</t>
  </si>
  <si>
    <t>김민현</t>
  </si>
  <si>
    <t>정영주</t>
  </si>
  <si>
    <t>한화연</t>
  </si>
  <si>
    <t>총합계</t>
  </si>
  <si>
    <t>D0</t>
  </si>
  <si>
    <t>C0</t>
  </si>
  <si>
    <t>A+</t>
  </si>
  <si>
    <t>B0</t>
  </si>
  <si>
    <t>F</t>
  </si>
  <si>
    <t>입학연도</t>
  </si>
  <si>
    <t>학과코드</t>
  </si>
  <si>
    <t>소속학과</t>
  </si>
  <si>
    <t>중간200</t>
  </si>
  <si>
    <t>중간100</t>
  </si>
  <si>
    <t>기말110</t>
  </si>
  <si>
    <t>기말100</t>
  </si>
  <si>
    <t>퀴즈1:110</t>
  </si>
  <si>
    <t>퀴즈1:100</t>
  </si>
  <si>
    <t>퀴즈2:100</t>
  </si>
  <si>
    <t>출석100</t>
  </si>
  <si>
    <t>참여도100</t>
  </si>
  <si>
    <t>총합</t>
  </si>
  <si>
    <t>등수EQ</t>
  </si>
  <si>
    <t>등수AVG</t>
  </si>
  <si>
    <t>재수강
여부</t>
  </si>
  <si>
    <t>A0이상
부여가능</t>
  </si>
  <si>
    <t>최고학점
B+여부</t>
  </si>
  <si>
    <t>절대평가
학점</t>
  </si>
  <si>
    <t>1차학점</t>
  </si>
  <si>
    <t>부여가능
최고학점</t>
  </si>
  <si>
    <t>최종학점</t>
  </si>
  <si>
    <t>평균 : 총합</t>
  </si>
  <si>
    <t>강정모</t>
  </si>
  <si>
    <t>박영진</t>
  </si>
  <si>
    <t>박호석</t>
  </si>
  <si>
    <t>임영규</t>
  </si>
  <si>
    <t>최연진</t>
  </si>
  <si>
    <t>B+</t>
  </si>
  <si>
    <t>A0</t>
  </si>
  <si>
    <t>C+</t>
  </si>
  <si>
    <t>김범훈</t>
  </si>
  <si>
    <t>김현태</t>
  </si>
  <si>
    <t>이철승</t>
  </si>
  <si>
    <t>강수정</t>
  </si>
  <si>
    <t>김도영</t>
  </si>
  <si>
    <t>김동규</t>
  </si>
  <si>
    <t>김민서</t>
  </si>
  <si>
    <t>박도현</t>
  </si>
  <si>
    <t>박예빈</t>
  </si>
  <si>
    <t>배정환</t>
  </si>
  <si>
    <t>송건호</t>
  </si>
  <si>
    <t>이재민</t>
  </si>
  <si>
    <t>최성욱</t>
  </si>
  <si>
    <t>오원선</t>
  </si>
  <si>
    <t>유아정</t>
  </si>
  <si>
    <t>임주은</t>
  </si>
  <si>
    <t>주영진</t>
  </si>
  <si>
    <t>채혜정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</si>
</sst>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21" fillId="0" borderId="47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28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onnections" Target="connections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64.696414467595" createdVersion="8" refreshedVersion="8" minRefreshableVersion="3" recordCount="7" xr:uid="{A44F4C02-BECA-40AE-9C57-A5756EE165D2}">
  <cacheSource type="worksheet">
    <worksheetSource name="표2"/>
  </cacheSource>
  <cacheFields count="26">
    <cacheField name="순번" numFmtId="0">
      <sharedItems containsSemiMixedTypes="0" containsString="0" containsNumber="1" containsInteger="1" minValue="2" maxValue="45"/>
    </cacheField>
    <cacheField name="학년" numFmtId="0">
      <sharedItems containsSemiMixedTypes="0" containsString="0" containsNumber="1" containsInteger="1" minValue="1" maxValue="4"/>
    </cacheField>
    <cacheField name="학번" numFmtId="0">
      <sharedItems containsSemiMixedTypes="0" containsString="0" containsNumber="1" containsInteger="1" minValue="201910412" maxValue="202210488"/>
    </cacheField>
    <cacheField name="입학연도" numFmtId="0">
      <sharedItems containsSemiMixedTypes="0" containsString="0" containsNumber="1" containsInteger="1" minValue="2019" maxValue="2022"/>
    </cacheField>
    <cacheField name="학과코드" numFmtId="0">
      <sharedItems containsSemiMixedTypes="0" containsString="0" containsNumber="1" containsInteger="1" minValue="104" maxValue="104"/>
    </cacheField>
    <cacheField name="소속학과" numFmtId="0">
      <sharedItems/>
    </cacheField>
    <cacheField name="성명" numFmtId="0">
      <sharedItems count="7">
        <s v="김규상"/>
        <s v="정영주"/>
        <s v="한화연"/>
        <s v="김민현"/>
        <s v="정성환"/>
        <s v="이형진"/>
        <s v="김지수"/>
      </sharedItems>
    </cacheField>
    <cacheField name="중간200" numFmtId="0">
      <sharedItems containsSemiMixedTypes="0" containsString="0" containsNumber="1" containsInteger="1" minValue="55" maxValue="155"/>
    </cacheField>
    <cacheField name="중간100" numFmtId="0">
      <sharedItems containsSemiMixedTypes="0" containsString="0" containsNumber="1" minValue="27.5" maxValue="77.5"/>
    </cacheField>
    <cacheField name="기말110" numFmtId="0">
      <sharedItems containsSemiMixedTypes="0" containsString="0" containsNumber="1" containsInteger="1" minValue="18" maxValue="91"/>
    </cacheField>
    <cacheField name="기말100" numFmtId="0">
      <sharedItems containsSemiMixedTypes="0" containsString="0" containsNumber="1" minValue="16.36" maxValue="82.73"/>
    </cacheField>
    <cacheField name="퀴즈1:110" numFmtId="0">
      <sharedItems containsSemiMixedTypes="0" containsString="0" containsNumber="1" containsInteger="1" minValue="15" maxValue="82"/>
    </cacheField>
    <cacheField name="퀴즈1:100" numFmtId="0">
      <sharedItems containsSemiMixedTypes="0" containsString="0" containsNumber="1" minValue="13.64" maxValue="74.55"/>
    </cacheField>
    <cacheField name="퀴즈2:100" numFmtId="0">
      <sharedItems containsSemiMixedTypes="0" containsString="0" containsNumber="1" containsInteger="1" minValue="14" maxValue="76"/>
    </cacheField>
    <cacheField name="출석100" numFmtId="0">
      <sharedItems containsSemiMixedTypes="0" containsString="0" containsNumber="1" minValue="81.11" maxValue="100"/>
    </cacheField>
    <cacheField name="참여도100" numFmtId="0">
      <sharedItems containsSemiMixedTypes="0" containsString="0" containsNumber="1" containsInteger="1" minValue="60" maxValue="100"/>
    </cacheField>
    <cacheField name="총합" numFmtId="0">
      <sharedItems containsSemiMixedTypes="0" containsString="0" containsNumber="1" minValue="30.02" maxValue="82.26"/>
    </cacheField>
    <cacheField name="등수EQ" numFmtId="0">
      <sharedItems containsSemiMixedTypes="0" containsString="0" containsNumber="1" containsInteger="1" minValue="3" maxValue="55"/>
    </cacheField>
    <cacheField name="등수AVG" numFmtId="0">
      <sharedItems containsSemiMixedTypes="0" containsString="0" containsNumber="1" containsInteger="1" minValue="3" maxValue="55"/>
    </cacheField>
    <cacheField name="재수강_x000a_여부" numFmtId="0">
      <sharedItems containsBlank="1"/>
    </cacheField>
    <cacheField name="A0이상_x000a_부여가능" numFmtId="0">
      <sharedItems/>
    </cacheField>
    <cacheField name="최고학점_x000a_B+여부" numFmtId="0">
      <sharedItems containsNonDate="0" containsString="0" containsBlank="1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5">
        <s v="D0"/>
        <s v="F"/>
        <s v="B0"/>
        <s v="C0"/>
        <s v="A+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64.716912731485" createdVersion="8" refreshedVersion="8" minRefreshableVersion="3" recordCount="11" xr:uid="{13E7898E-9F99-41EF-B25B-D3C5138FACBC}">
  <cacheSource type="worksheet">
    <worksheetSource name="표10"/>
  </cacheSource>
  <cacheFields count="26">
    <cacheField name="순번" numFmtId="0">
      <sharedItems containsSemiMixedTypes="0" containsString="0" containsNumber="1" containsInteger="1" minValue="4" maxValue="51"/>
    </cacheField>
    <cacheField name="학년" numFmtId="0">
      <sharedItems containsSemiMixedTypes="0" containsString="0" containsNumber="1" containsInteger="1" minValue="2" maxValue="4"/>
    </cacheField>
    <cacheField name="학번" numFmtId="0">
      <sharedItems containsSemiMixedTypes="0" containsString="0" containsNumber="1" containsInteger="1" minValue="202010205" maxValue="202210223"/>
    </cacheField>
    <cacheField name="입학연도" numFmtId="0">
      <sharedItems containsSemiMixedTypes="0" containsString="0" containsNumber="1" containsInteger="1" minValue="2020" maxValue="2022"/>
    </cacheField>
    <cacheField name="학과코드" numFmtId="0">
      <sharedItems containsSemiMixedTypes="0" containsString="0" containsNumber="1" containsInteger="1" minValue="102" maxValue="102"/>
    </cacheField>
    <cacheField name="소속학과" numFmtId="0">
      <sharedItems/>
    </cacheField>
    <cacheField name="성명" numFmtId="0">
      <sharedItems count="11">
        <s v="박영진"/>
        <s v="박호석"/>
        <s v="임영규"/>
        <s v="최연진"/>
        <s v="강정모"/>
        <s v="박재호"/>
        <s v="강기정"/>
        <s v="김태환"/>
        <s v="장수원"/>
        <s v="강성연"/>
        <s v="강선진"/>
      </sharedItems>
    </cacheField>
    <cacheField name="중간200" numFmtId="0">
      <sharedItems containsSemiMixedTypes="0" containsString="0" containsNumber="1" containsInteger="1" minValue="52" maxValue="154"/>
    </cacheField>
    <cacheField name="중간100" numFmtId="0">
      <sharedItems containsSemiMixedTypes="0" containsString="0" containsNumber="1" minValue="26" maxValue="77"/>
    </cacheField>
    <cacheField name="기말110" numFmtId="0">
      <sharedItems containsSemiMixedTypes="0" containsString="0" containsNumber="1" containsInteger="1" minValue="47" maxValue="101"/>
    </cacheField>
    <cacheField name="기말100" numFmtId="0">
      <sharedItems containsSemiMixedTypes="0" containsString="0" containsNumber="1" minValue="42.73" maxValue="91.82"/>
    </cacheField>
    <cacheField name="퀴즈1:110" numFmtId="0">
      <sharedItems containsSemiMixedTypes="0" containsString="0" containsNumber="1" containsInteger="1" minValue="28" maxValue="80"/>
    </cacheField>
    <cacheField name="퀴즈1:100" numFmtId="0">
      <sharedItems containsSemiMixedTypes="0" containsString="0" containsNumber="1" minValue="25.45" maxValue="72.73"/>
    </cacheField>
    <cacheField name="퀴즈2:100" numFmtId="0">
      <sharedItems containsSemiMixedTypes="0" containsString="0" containsNumber="1" containsInteger="1" minValue="0" maxValue="88"/>
    </cacheField>
    <cacheField name="출석100" numFmtId="0">
      <sharedItems containsSemiMixedTypes="0" containsString="0" containsNumber="1" minValue="83.33" maxValue="100"/>
    </cacheField>
    <cacheField name="참여도100" numFmtId="0">
      <sharedItems containsSemiMixedTypes="0" containsString="0" containsNumber="1" containsInteger="1" minValue="60" maxValue="100"/>
    </cacheField>
    <cacheField name="총합" numFmtId="0">
      <sharedItems containsSemiMixedTypes="0" containsString="0" containsNumber="1" minValue="39.770000000000003" maxValue="76.010000000000005"/>
    </cacheField>
    <cacheField name="등수EQ" numFmtId="0">
      <sharedItems containsSemiMixedTypes="0" containsString="0" containsNumber="1" containsInteger="1" minValue="11" maxValue="50"/>
    </cacheField>
    <cacheField name="등수AVG" numFmtId="0">
      <sharedItems containsSemiMixedTypes="0" containsString="0" containsNumber="1" containsInteger="1" minValue="11" maxValue="50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6">
        <s v="B0"/>
        <s v="A0"/>
        <s v="C+"/>
        <s v="B+"/>
        <s v="D0"/>
        <s v="C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64.721540162034" createdVersion="8" refreshedVersion="8" minRefreshableVersion="3" recordCount="9" xr:uid="{58C939E4-E0BE-448C-A562-C4A822C6F306}">
  <cacheSource type="worksheet">
    <worksheetSource name="표11"/>
  </cacheSource>
  <cacheFields count="26">
    <cacheField name="순번" numFmtId="0">
      <sharedItems containsSemiMixedTypes="0" containsString="0" containsNumber="1" containsInteger="1" minValue="3" maxValue="43"/>
    </cacheField>
    <cacheField name="학년" numFmtId="0">
      <sharedItems containsSemiMixedTypes="0" containsString="0" containsNumber="1" containsInteger="1" minValue="2" maxValue="4"/>
    </cacheField>
    <cacheField name="학번" numFmtId="0">
      <sharedItems containsSemiMixedTypes="0" containsString="0" containsNumber="1" containsInteger="1" minValue="201910311" maxValue="202210390"/>
    </cacheField>
    <cacheField name="입학연도" numFmtId="0">
      <sharedItems containsSemiMixedTypes="0" containsString="0" containsNumber="1" containsInteger="1" minValue="2019" maxValue="2022"/>
    </cacheField>
    <cacheField name="학과코드" numFmtId="0">
      <sharedItems containsSemiMixedTypes="0" containsString="0" containsNumber="1" containsInteger="1" minValue="103" maxValue="103"/>
    </cacheField>
    <cacheField name="소속학과" numFmtId="0">
      <sharedItems/>
    </cacheField>
    <cacheField name="성명" numFmtId="0">
      <sharedItems count="9">
        <s v="김현태"/>
        <s v="이철승"/>
        <s v="한지혜"/>
        <s v="김범훈"/>
        <s v="박민주"/>
        <s v="권준기"/>
        <s v="최운주"/>
        <s v="김훈정"/>
        <s v="박연수"/>
      </sharedItems>
    </cacheField>
    <cacheField name="중간200" numFmtId="0">
      <sharedItems containsSemiMixedTypes="0" containsString="0" containsNumber="1" containsInteger="1" minValue="16" maxValue="160"/>
    </cacheField>
    <cacheField name="중간100" numFmtId="0">
      <sharedItems containsSemiMixedTypes="0" containsString="0" containsNumber="1" minValue="8" maxValue="80"/>
    </cacheField>
    <cacheField name="기말110" numFmtId="0">
      <sharedItems containsSemiMixedTypes="0" containsString="0" containsNumber="1" containsInteger="1" minValue="20" maxValue="89"/>
    </cacheField>
    <cacheField name="기말100" numFmtId="0">
      <sharedItems containsSemiMixedTypes="0" containsString="0" containsNumber="1" minValue="18.18" maxValue="80.91"/>
    </cacheField>
    <cacheField name="퀴즈1:110" numFmtId="0">
      <sharedItems containsSemiMixedTypes="0" containsString="0" containsNumber="1" containsInteger="1" minValue="20" maxValue="79"/>
    </cacheField>
    <cacheField name="퀴즈1:100" numFmtId="0">
      <sharedItems containsSemiMixedTypes="0" containsString="0" containsNumber="1" minValue="18.18" maxValue="71.819999999999993"/>
    </cacheField>
    <cacheField name="퀴즈2:100" numFmtId="0">
      <sharedItems containsSemiMixedTypes="0" containsString="0" containsNumber="1" containsInteger="1" minValue="21" maxValue="91"/>
    </cacheField>
    <cacheField name="출석100" numFmtId="0">
      <sharedItems containsSemiMixedTypes="0" containsString="0" containsNumber="1" minValue="88.89" maxValue="100"/>
    </cacheField>
    <cacheField name="참여도100" numFmtId="0">
      <sharedItems containsSemiMixedTypes="0" containsString="0" containsNumber="1" containsInteger="1" minValue="80" maxValue="100"/>
    </cacheField>
    <cacheField name="총합" numFmtId="0">
      <sharedItems containsSemiMixedTypes="0" containsString="0" containsNumber="1" minValue="26.57" maxValue="81.27"/>
    </cacheField>
    <cacheField name="등수EQ" numFmtId="0">
      <sharedItems containsSemiMixedTypes="0" containsString="0" containsNumber="1" containsInteger="1" minValue="4" maxValue="57"/>
    </cacheField>
    <cacheField name="등수AVG" numFmtId="0">
      <sharedItems containsSemiMixedTypes="0" containsString="0" containsNumber="1" containsInteger="1" minValue="4" maxValue="57"/>
    </cacheField>
    <cacheField name="재수강_x000a_여부" numFmtId="0">
      <sharedItems containsBlank="1"/>
    </cacheField>
    <cacheField name="A0이상_x000a_부여가능" numFmtId="0">
      <sharedItems/>
    </cacheField>
    <cacheField name="최고학점_x000a_B+여부" numFmtId="0">
      <sharedItems containsNonDate="0" containsString="0" containsBlank="1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6">
        <s v="D0"/>
        <s v="B+"/>
        <s v="B0"/>
        <s v="C+"/>
        <s v="A0"/>
        <s v="F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64.721988657409" createdVersion="8" refreshedVersion="8" minRefreshableVersion="3" recordCount="16" xr:uid="{979F80F5-C36A-4A98-8919-0ED1B428ED18}">
  <cacheSource type="worksheet">
    <worksheetSource name="표12"/>
  </cacheSource>
  <cacheFields count="26">
    <cacheField name="순번" numFmtId="0">
      <sharedItems containsSemiMixedTypes="0" containsString="0" containsNumber="1" containsInteger="1" minValue="1" maxValue="52"/>
    </cacheField>
    <cacheField name="학년" numFmtId="0">
      <sharedItems containsSemiMixedTypes="0" containsString="0" containsNumber="1" containsInteger="1" minValue="2" maxValue="4"/>
    </cacheField>
    <cacheField name="학번" numFmtId="0">
      <sharedItems containsSemiMixedTypes="0" containsString="0" containsNumber="1" containsInteger="1" minValue="201910196" maxValue="202210189"/>
    </cacheField>
    <cacheField name="입학연도" numFmtId="0">
      <sharedItems containsSemiMixedTypes="0" containsString="0" containsNumber="1" containsInteger="1" minValue="2019" maxValue="2022"/>
    </cacheField>
    <cacheField name="학과코드" numFmtId="0">
      <sharedItems containsSemiMixedTypes="0" containsString="0" containsNumber="1" containsInteger="1" minValue="101" maxValue="101"/>
    </cacheField>
    <cacheField name="소속학과" numFmtId="0">
      <sharedItems/>
    </cacheField>
    <cacheField name="성명" numFmtId="0">
      <sharedItems count="16">
        <s v="김민서"/>
        <s v="박예빈"/>
        <s v="배정환"/>
        <s v="이재민"/>
        <s v="강수정"/>
        <s v="김동규"/>
        <s v="김도영"/>
        <s v="박도현"/>
        <s v="송건호"/>
        <s v="최성욱"/>
        <s v="이정환"/>
        <s v="이승원"/>
        <s v="배진형"/>
        <s v="양상원"/>
        <s v="김상흠"/>
        <s v="구정민"/>
      </sharedItems>
    </cacheField>
    <cacheField name="중간200" numFmtId="0">
      <sharedItems containsSemiMixedTypes="0" containsString="0" containsNumber="1" containsInteger="1" minValue="41" maxValue="167"/>
    </cacheField>
    <cacheField name="중간100" numFmtId="0">
      <sharedItems containsSemiMixedTypes="0" containsString="0" containsNumber="1" minValue="20.5" maxValue="83.5"/>
    </cacheField>
    <cacheField name="기말110" numFmtId="0">
      <sharedItems containsSemiMixedTypes="0" containsString="0" containsNumber="1" containsInteger="1" minValue="0" maxValue="99"/>
    </cacheField>
    <cacheField name="기말100" numFmtId="0">
      <sharedItems containsSemiMixedTypes="0" containsString="0" containsNumber="1" minValue="0" maxValue="90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30.39" maxValue="89.82"/>
    </cacheField>
    <cacheField name="등수EQ" numFmtId="0">
      <sharedItems containsSemiMixedTypes="0" containsString="0" containsNumber="1" containsInteger="1" minValue="1" maxValue="54"/>
    </cacheField>
    <cacheField name="등수AVG" numFmtId="0">
      <sharedItems containsSemiMixedTypes="0" containsString="0" containsNumber="1" containsInteger="1" minValue="1" maxValue="54"/>
    </cacheField>
    <cacheField name="재수강_x000a_여부" numFmtId="0">
      <sharedItems containsBlank="1"/>
    </cacheField>
    <cacheField name="A0이상_x000a_부여가능" numFmtId="0">
      <sharedItems/>
    </cacheField>
    <cacheField name="최고학점_x000a_B+여부" numFmtId="0">
      <sharedItems containsNonDate="0" containsString="0" containsBlank="1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7">
        <s v="F"/>
        <s v="B+"/>
        <s v="C0"/>
        <s v="B0"/>
        <s v="A0"/>
        <s v="D0"/>
        <s v="A+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64.722474305556" createdVersion="8" refreshedVersion="8" minRefreshableVersion="3" recordCount="10" xr:uid="{B2DC0231-97D5-4517-A4A1-B723576CF777}">
  <cacheSource type="worksheet">
    <worksheetSource name="표13"/>
  </cacheSource>
  <cacheFields count="26">
    <cacheField name="순번" numFmtId="0">
      <sharedItems containsSemiMixedTypes="0" containsString="0" containsNumber="1" containsInteger="1" minValue="8" maxValue="53"/>
    </cacheField>
    <cacheField name="학년" numFmtId="0">
      <sharedItems containsSemiMixedTypes="0" containsString="0" containsNumber="1" containsInteger="1" minValue="1" maxValue="3"/>
    </cacheField>
    <cacheField name="학번" numFmtId="0">
      <sharedItems containsSemiMixedTypes="0" containsString="0" containsNumber="1" containsInteger="1" minValue="201910546" maxValue="202210585"/>
    </cacheField>
    <cacheField name="입학연도" numFmtId="0">
      <sharedItems containsSemiMixedTypes="0" containsString="0" containsNumber="1" containsInteger="1" minValue="2019" maxValue="2022"/>
    </cacheField>
    <cacheField name="학과코드" numFmtId="0">
      <sharedItems containsSemiMixedTypes="0" containsString="0" containsNumber="1" containsInteger="1" minValue="105" maxValue="105"/>
    </cacheField>
    <cacheField name="소속학과" numFmtId="0">
      <sharedItems/>
    </cacheField>
    <cacheField name="성명" numFmtId="0">
      <sharedItems count="10">
        <s v="오원선"/>
        <s v="유아정"/>
        <s v="채혜정"/>
        <s v="임주은"/>
        <s v="주영진"/>
        <s v="김정석"/>
        <s v="권원재"/>
        <s v="박규석"/>
        <s v="김태길"/>
        <s v="김주원"/>
      </sharedItems>
    </cacheField>
    <cacheField name="중간200" numFmtId="0">
      <sharedItems containsSemiMixedTypes="0" containsString="0" containsNumber="1" containsInteger="1" minValue="71" maxValue="153"/>
    </cacheField>
    <cacheField name="중간100" numFmtId="0">
      <sharedItems containsSemiMixedTypes="0" containsString="0" containsNumber="1" minValue="35.5" maxValue="76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26" maxValue="81"/>
    </cacheField>
    <cacheField name="퀴즈1:100" numFmtId="0">
      <sharedItems containsSemiMixedTypes="0" containsString="0" containsNumber="1" minValue="23.64" maxValue="73.64"/>
    </cacheField>
    <cacheField name="퀴즈2:100" numFmtId="0">
      <sharedItems containsSemiMixedTypes="0" containsString="0" containsNumber="1" containsInteger="1" minValue="11" maxValue="83"/>
    </cacheField>
    <cacheField name="출석100" numFmtId="0">
      <sharedItems containsSemiMixedTypes="0" containsString="0" containsNumber="1" minValue="93.33" maxValue="100"/>
    </cacheField>
    <cacheField name="참여도100" numFmtId="0">
      <sharedItems containsSemiMixedTypes="0" containsString="0" containsNumber="1" containsInteger="1" minValue="60" maxValue="100"/>
    </cacheField>
    <cacheField name="총합" numFmtId="0">
      <sharedItems containsSemiMixedTypes="0" containsString="0" containsNumber="1" minValue="28.25" maxValue="87.02"/>
    </cacheField>
    <cacheField name="등수EQ" numFmtId="0">
      <sharedItems containsSemiMixedTypes="0" containsString="0" containsNumber="1" containsInteger="1" minValue="2" maxValue="56"/>
    </cacheField>
    <cacheField name="등수AVG" numFmtId="0">
      <sharedItems containsSemiMixedTypes="0" containsString="0" containsNumber="1" containsInteger="1" minValue="2" maxValue="56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6">
        <s v="B0"/>
        <s v="B+"/>
        <s v="F"/>
        <s v="A0"/>
        <s v="A+"/>
        <s v="D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n v="2"/>
    <n v="2"/>
    <n v="202210488"/>
    <n v="2022"/>
    <n v="104"/>
    <s v="게임"/>
    <x v="0"/>
    <n v="55"/>
    <n v="27.5"/>
    <n v="47"/>
    <n v="42.73"/>
    <n v="47"/>
    <n v="42.73"/>
    <n v="25"/>
    <n v="81.11"/>
    <n v="100"/>
    <n v="43.09"/>
    <n v="49"/>
    <n v="49"/>
    <m/>
    <s v="가능"/>
    <m/>
    <s v="F"/>
    <s v="F"/>
    <s v="A+"/>
    <x v="0"/>
  </r>
  <r>
    <n v="13"/>
    <n v="2"/>
    <n v="202210402"/>
    <n v="2022"/>
    <n v="104"/>
    <s v="게임"/>
    <x v="1"/>
    <n v="65"/>
    <n v="32.5"/>
    <n v="18"/>
    <n v="16.36"/>
    <n v="15"/>
    <n v="13.64"/>
    <n v="14"/>
    <n v="87.78"/>
    <n v="60"/>
    <n v="30.02"/>
    <n v="55"/>
    <n v="55"/>
    <m/>
    <s v="가능"/>
    <m/>
    <s v="F"/>
    <s v="F"/>
    <s v="A+"/>
    <x v="1"/>
  </r>
  <r>
    <n v="17"/>
    <n v="4"/>
    <n v="201910412"/>
    <n v="2019"/>
    <n v="104"/>
    <s v="게임"/>
    <x v="2"/>
    <n v="141"/>
    <n v="70.5"/>
    <n v="64"/>
    <n v="58.18"/>
    <n v="61"/>
    <n v="55.45"/>
    <n v="26"/>
    <n v="100"/>
    <n v="100"/>
    <n v="64.66"/>
    <n v="29"/>
    <n v="29"/>
    <s v="Y"/>
    <s v="가능"/>
    <m/>
    <s v="D0"/>
    <s v="B"/>
    <s v="A0"/>
    <x v="2"/>
  </r>
  <r>
    <n v="21"/>
    <n v="4"/>
    <n v="201910420"/>
    <n v="2019"/>
    <n v="104"/>
    <s v="게임"/>
    <x v="3"/>
    <n v="82"/>
    <n v="41"/>
    <n v="50"/>
    <n v="45.45"/>
    <n v="54"/>
    <n v="49.09"/>
    <n v="26"/>
    <n v="94.44"/>
    <n v="60"/>
    <n v="48.16"/>
    <n v="45"/>
    <n v="45"/>
    <s v="Y"/>
    <s v="가능"/>
    <m/>
    <s v="F"/>
    <s v="D"/>
    <s v="A0"/>
    <x v="3"/>
  </r>
  <r>
    <n v="34"/>
    <n v="1"/>
    <n v="202210418"/>
    <n v="2022"/>
    <n v="104"/>
    <s v="게임"/>
    <x v="4"/>
    <n v="85"/>
    <n v="42.5"/>
    <n v="58"/>
    <n v="52.73"/>
    <n v="40"/>
    <n v="36.36"/>
    <n v="58"/>
    <n v="94.44"/>
    <n v="60"/>
    <n v="53.09"/>
    <n v="43"/>
    <n v="43"/>
    <m/>
    <s v="가능"/>
    <m/>
    <s v="F"/>
    <s v="D"/>
    <s v="A+"/>
    <x v="3"/>
  </r>
  <r>
    <n v="44"/>
    <n v="2"/>
    <n v="202110460"/>
    <n v="2021"/>
    <n v="104"/>
    <s v="게임"/>
    <x v="5"/>
    <n v="129"/>
    <n v="64.5"/>
    <n v="70"/>
    <n v="63.64"/>
    <n v="66"/>
    <n v="60"/>
    <n v="57"/>
    <n v="97.78"/>
    <n v="100"/>
    <n v="68.099999999999994"/>
    <n v="25"/>
    <n v="25"/>
    <m/>
    <s v="가능"/>
    <m/>
    <s v="D+"/>
    <s v="B"/>
    <s v="A+"/>
    <x v="2"/>
  </r>
  <r>
    <n v="45"/>
    <n v="3"/>
    <n v="202110471"/>
    <n v="2021"/>
    <n v="104"/>
    <s v="게임"/>
    <x v="6"/>
    <n v="155"/>
    <n v="77.5"/>
    <n v="91"/>
    <n v="82.73"/>
    <n v="82"/>
    <n v="74.55"/>
    <n v="76"/>
    <n v="100"/>
    <n v="100"/>
    <n v="82.26"/>
    <n v="3"/>
    <n v="3"/>
    <m/>
    <s v="가능"/>
    <m/>
    <s v="B0"/>
    <s v="A"/>
    <s v="A+"/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n v="4"/>
    <n v="2"/>
    <n v="202110239"/>
    <n v="2021"/>
    <n v="102"/>
    <s v="보안"/>
    <x v="0"/>
    <n v="126"/>
    <n v="63"/>
    <n v="79"/>
    <n v="71.819999999999993"/>
    <n v="54"/>
    <n v="49.09"/>
    <n v="39"/>
    <n v="97.78"/>
    <n v="100"/>
    <n v="67.62"/>
    <n v="26"/>
    <n v="26"/>
    <m/>
    <s v="가능"/>
    <m/>
    <s v="D+"/>
    <s v="B"/>
    <s v="A+"/>
    <x v="0"/>
  </r>
  <r>
    <n v="5"/>
    <n v="3"/>
    <n v="202110275"/>
    <n v="2021"/>
    <n v="102"/>
    <s v="보안"/>
    <x v="1"/>
    <n v="131"/>
    <n v="65.5"/>
    <n v="88"/>
    <n v="80"/>
    <n v="53"/>
    <n v="48.18"/>
    <n v="61"/>
    <n v="88.89"/>
    <n v="100"/>
    <n v="72.459999999999994"/>
    <n v="16"/>
    <n v="16"/>
    <m/>
    <s v="가능"/>
    <m/>
    <s v="C0"/>
    <s v="B"/>
    <s v="A+"/>
    <x v="1"/>
  </r>
  <r>
    <n v="12"/>
    <n v="2"/>
    <n v="202110293"/>
    <n v="2021"/>
    <n v="102"/>
    <s v="보안"/>
    <x v="2"/>
    <n v="106"/>
    <n v="53"/>
    <n v="92"/>
    <n v="83.64"/>
    <n v="28"/>
    <n v="25.45"/>
    <n v="42"/>
    <n v="98.89"/>
    <n v="80"/>
    <n v="65.81"/>
    <n v="28"/>
    <n v="28"/>
    <m/>
    <s v="가능"/>
    <m/>
    <s v="D+"/>
    <s v="B"/>
    <s v="A+"/>
    <x v="0"/>
  </r>
  <r>
    <n v="15"/>
    <n v="3"/>
    <n v="202010205"/>
    <n v="2020"/>
    <n v="102"/>
    <s v="보안"/>
    <x v="3"/>
    <n v="108"/>
    <n v="54"/>
    <n v="64"/>
    <n v="58.18"/>
    <n v="44"/>
    <n v="40"/>
    <n v="48"/>
    <n v="100"/>
    <n v="100"/>
    <n v="60.36"/>
    <n v="35"/>
    <n v="35"/>
    <m/>
    <s v="가능"/>
    <m/>
    <s v="D0"/>
    <s v="C"/>
    <s v="A+"/>
    <x v="2"/>
  </r>
  <r>
    <n v="18"/>
    <n v="3"/>
    <n v="202110214"/>
    <n v="2021"/>
    <n v="102"/>
    <s v="보안"/>
    <x v="4"/>
    <n v="117"/>
    <n v="58.5"/>
    <n v="71"/>
    <n v="64.55"/>
    <n v="80"/>
    <n v="72.73"/>
    <n v="74"/>
    <n v="100"/>
    <n v="100"/>
    <n v="69.819999999999993"/>
    <n v="20"/>
    <n v="20"/>
    <s v="Y"/>
    <m/>
    <n v="100"/>
    <s v="D+"/>
    <s v="B"/>
    <s v="B+"/>
    <x v="3"/>
  </r>
  <r>
    <n v="31"/>
    <n v="4"/>
    <n v="202010256"/>
    <n v="2020"/>
    <n v="102"/>
    <s v="보안"/>
    <x v="5"/>
    <n v="57"/>
    <n v="28.5"/>
    <n v="47"/>
    <n v="42.73"/>
    <n v="58"/>
    <n v="52.73"/>
    <n v="21"/>
    <n v="90"/>
    <n v="100"/>
    <n v="44.88"/>
    <n v="47"/>
    <n v="47"/>
    <s v="Y"/>
    <s v="가능"/>
    <m/>
    <s v="F"/>
    <s v="D"/>
    <s v="A0"/>
    <x v="4"/>
  </r>
  <r>
    <n v="35"/>
    <n v="2"/>
    <n v="202110223"/>
    <n v="2021"/>
    <n v="102"/>
    <s v="보안"/>
    <x v="6"/>
    <n v="52"/>
    <n v="26"/>
    <n v="56"/>
    <n v="50.91"/>
    <n v="31"/>
    <n v="28.18"/>
    <n v="0"/>
    <n v="83.33"/>
    <n v="60"/>
    <n v="39.770000000000003"/>
    <n v="50"/>
    <n v="50"/>
    <m/>
    <s v="가능"/>
    <m/>
    <s v="F"/>
    <s v="F"/>
    <s v="A+"/>
    <x v="4"/>
  </r>
  <r>
    <n v="37"/>
    <n v="2"/>
    <n v="202210223"/>
    <n v="2022"/>
    <n v="102"/>
    <s v="보안"/>
    <x v="7"/>
    <n v="143"/>
    <n v="71.5"/>
    <n v="82"/>
    <n v="74.55"/>
    <n v="48"/>
    <n v="43.64"/>
    <n v="65"/>
    <n v="100"/>
    <n v="100"/>
    <n v="73.41"/>
    <n v="14"/>
    <n v="14"/>
    <m/>
    <s v="가능"/>
    <m/>
    <s v="C0"/>
    <s v="A"/>
    <s v="A+"/>
    <x v="1"/>
  </r>
  <r>
    <n v="46"/>
    <n v="2"/>
    <n v="202110226"/>
    <n v="2021"/>
    <n v="102"/>
    <s v="보안"/>
    <x v="8"/>
    <n v="105"/>
    <n v="52.5"/>
    <n v="57"/>
    <n v="51.82"/>
    <n v="33"/>
    <n v="30"/>
    <n v="53"/>
    <n v="97.78"/>
    <n v="100"/>
    <n v="56.97"/>
    <n v="38"/>
    <n v="38"/>
    <m/>
    <s v="가능"/>
    <m/>
    <s v="F"/>
    <s v="C"/>
    <s v="A+"/>
    <x v="5"/>
  </r>
  <r>
    <n v="50"/>
    <n v="2"/>
    <n v="202010266"/>
    <n v="2020"/>
    <n v="102"/>
    <s v="보안"/>
    <x v="9"/>
    <n v="97"/>
    <n v="48.5"/>
    <n v="101"/>
    <n v="91.82"/>
    <n v="73"/>
    <n v="66.36"/>
    <n v="88"/>
    <n v="98.89"/>
    <n v="80"/>
    <n v="76.010000000000005"/>
    <n v="11"/>
    <n v="11"/>
    <m/>
    <s v="가능"/>
    <m/>
    <s v="C+"/>
    <s v="A"/>
    <s v="A+"/>
    <x v="1"/>
  </r>
  <r>
    <n v="51"/>
    <n v="4"/>
    <n v="202010275"/>
    <n v="2020"/>
    <n v="102"/>
    <s v="보안"/>
    <x v="10"/>
    <n v="154"/>
    <n v="77"/>
    <n v="66"/>
    <n v="60"/>
    <n v="68"/>
    <n v="61.82"/>
    <n v="36"/>
    <n v="100"/>
    <n v="100"/>
    <n v="68.88"/>
    <n v="22"/>
    <n v="22"/>
    <m/>
    <s v="가능"/>
    <m/>
    <s v="D+"/>
    <s v="B"/>
    <s v="A+"/>
    <x v="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n v="3"/>
    <n v="2"/>
    <n v="202210390"/>
    <n v="2022"/>
    <n v="103"/>
    <s v="전자"/>
    <x v="0"/>
    <n v="82"/>
    <n v="41"/>
    <n v="34"/>
    <n v="30.91"/>
    <n v="34"/>
    <n v="30.91"/>
    <n v="45"/>
    <n v="100"/>
    <n v="100"/>
    <n v="45.71"/>
    <n v="46"/>
    <n v="46"/>
    <m/>
    <s v="가능"/>
    <m/>
    <s v="F"/>
    <s v="D"/>
    <s v="A+"/>
    <x v="0"/>
  </r>
  <r>
    <n v="10"/>
    <n v="2"/>
    <n v="202110388"/>
    <n v="2021"/>
    <n v="103"/>
    <s v="전자"/>
    <x v="1"/>
    <n v="150"/>
    <n v="75"/>
    <n v="72"/>
    <n v="65.45"/>
    <n v="59"/>
    <n v="53.64"/>
    <n v="67"/>
    <n v="96.67"/>
    <n v="100"/>
    <n v="72.14"/>
    <n v="18"/>
    <n v="18"/>
    <m/>
    <s v="가능"/>
    <m/>
    <s v="C0"/>
    <s v="B"/>
    <s v="A+"/>
    <x v="1"/>
  </r>
  <r>
    <n v="16"/>
    <n v="2"/>
    <n v="202110306"/>
    <n v="2021"/>
    <n v="103"/>
    <s v="전자"/>
    <x v="2"/>
    <n v="134"/>
    <n v="67"/>
    <n v="54"/>
    <n v="49.09"/>
    <n v="59"/>
    <n v="53.64"/>
    <n v="63"/>
    <n v="100"/>
    <n v="100"/>
    <n v="63.95"/>
    <n v="30"/>
    <n v="30"/>
    <m/>
    <s v="가능"/>
    <m/>
    <s v="D0"/>
    <s v="B"/>
    <s v="A+"/>
    <x v="2"/>
  </r>
  <r>
    <n v="22"/>
    <n v="2"/>
    <n v="202210321"/>
    <n v="2022"/>
    <n v="103"/>
    <s v="전자"/>
    <x v="3"/>
    <n v="131"/>
    <n v="65.5"/>
    <n v="56"/>
    <n v="50.91"/>
    <n v="47"/>
    <n v="42.73"/>
    <n v="48"/>
    <n v="94.44"/>
    <n v="80"/>
    <n v="59.99"/>
    <n v="36"/>
    <n v="36"/>
    <m/>
    <s v="가능"/>
    <m/>
    <s v="F"/>
    <s v="C"/>
    <s v="A+"/>
    <x v="3"/>
  </r>
  <r>
    <n v="29"/>
    <n v="3"/>
    <n v="202110327"/>
    <n v="2021"/>
    <n v="103"/>
    <s v="전자"/>
    <x v="4"/>
    <n v="113"/>
    <n v="56.5"/>
    <n v="89"/>
    <n v="80.91"/>
    <n v="66"/>
    <n v="60"/>
    <n v="75"/>
    <n v="100"/>
    <n v="100"/>
    <n v="73.77"/>
    <n v="13"/>
    <n v="13"/>
    <m/>
    <s v="가능"/>
    <m/>
    <s v="C0"/>
    <s v="A"/>
    <s v="A+"/>
    <x v="4"/>
  </r>
  <r>
    <n v="36"/>
    <n v="2"/>
    <n v="202110339"/>
    <n v="2021"/>
    <n v="103"/>
    <s v="전자"/>
    <x v="5"/>
    <n v="16"/>
    <n v="8"/>
    <n v="20"/>
    <n v="18.18"/>
    <n v="20"/>
    <n v="18.18"/>
    <n v="21"/>
    <n v="88.89"/>
    <n v="100"/>
    <n v="26.57"/>
    <n v="57"/>
    <n v="57"/>
    <m/>
    <s v="가능"/>
    <m/>
    <s v="F"/>
    <s v="F"/>
    <s v="A+"/>
    <x v="5"/>
  </r>
  <r>
    <n v="41"/>
    <n v="4"/>
    <n v="201910311"/>
    <n v="2019"/>
    <n v="103"/>
    <s v="전자"/>
    <x v="6"/>
    <n v="127"/>
    <n v="63.5"/>
    <n v="80"/>
    <n v="72.73"/>
    <n v="74"/>
    <n v="67.27"/>
    <n v="91"/>
    <n v="100"/>
    <n v="100"/>
    <n v="75.33"/>
    <n v="12"/>
    <n v="12"/>
    <m/>
    <s v="가능"/>
    <m/>
    <s v="C+"/>
    <s v="A"/>
    <s v="A+"/>
    <x v="4"/>
  </r>
  <r>
    <n v="42"/>
    <n v="4"/>
    <n v="201910319"/>
    <n v="2019"/>
    <n v="103"/>
    <s v="전자"/>
    <x v="7"/>
    <n v="86"/>
    <n v="43"/>
    <n v="76"/>
    <n v="69.09"/>
    <n v="56"/>
    <n v="50.91"/>
    <n v="58"/>
    <n v="98.89"/>
    <n v="100"/>
    <n v="62.86"/>
    <n v="32"/>
    <n v="32"/>
    <m/>
    <s v="가능"/>
    <m/>
    <s v="D0"/>
    <s v="C"/>
    <s v="A+"/>
    <x v="2"/>
  </r>
  <r>
    <n v="43"/>
    <n v="3"/>
    <n v="201910342"/>
    <n v="2019"/>
    <n v="103"/>
    <s v="전자"/>
    <x v="8"/>
    <n v="160"/>
    <n v="80"/>
    <n v="82"/>
    <n v="74.55"/>
    <n v="79"/>
    <n v="71.819999999999993"/>
    <n v="90"/>
    <n v="100"/>
    <n v="100"/>
    <n v="81.27"/>
    <n v="4"/>
    <n v="4"/>
    <s v="Y"/>
    <s v="가능"/>
    <m/>
    <s v="B0"/>
    <s v="A"/>
    <s v="A0"/>
    <x v="4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">
  <r>
    <n v="1"/>
    <n v="2"/>
    <n v="202210187"/>
    <n v="2022"/>
    <n v="101"/>
    <s v="컴퓨터"/>
    <x v="0"/>
    <n v="41"/>
    <n v="20.5"/>
    <n v="22"/>
    <n v="20"/>
    <n v="9"/>
    <n v="8.18"/>
    <n v="22"/>
    <n v="92.22"/>
    <n v="100"/>
    <n v="30.39"/>
    <n v="54"/>
    <n v="54"/>
    <m/>
    <s v="가능"/>
    <m/>
    <s v="F"/>
    <s v="F"/>
    <s v="A+"/>
    <x v="0"/>
  </r>
  <r>
    <n v="6"/>
    <n v="4"/>
    <n v="202010177"/>
    <n v="2020"/>
    <n v="101"/>
    <s v="컴퓨터"/>
    <x v="1"/>
    <n v="156"/>
    <n v="78"/>
    <n v="63"/>
    <n v="57.27"/>
    <n v="55"/>
    <n v="50"/>
    <n v="70"/>
    <n v="95.56"/>
    <n v="80"/>
    <n v="69"/>
    <n v="21"/>
    <n v="21"/>
    <s v="Y"/>
    <s v="가능"/>
    <m/>
    <s v="D+"/>
    <s v="B"/>
    <s v="A0"/>
    <x v="1"/>
  </r>
  <r>
    <n v="7"/>
    <n v="4"/>
    <n v="202010179"/>
    <n v="2020"/>
    <n v="101"/>
    <s v="컴퓨터"/>
    <x v="2"/>
    <n v="120"/>
    <n v="60"/>
    <n v="47"/>
    <n v="42.73"/>
    <n v="59"/>
    <n v="53.64"/>
    <n v="51"/>
    <n v="88.89"/>
    <n v="60"/>
    <n v="55.31"/>
    <n v="41"/>
    <n v="41"/>
    <m/>
    <s v="가능"/>
    <m/>
    <s v="F"/>
    <s v="C"/>
    <s v="A+"/>
    <x v="2"/>
  </r>
  <r>
    <n v="11"/>
    <n v="2"/>
    <n v="202210189"/>
    <n v="2022"/>
    <n v="101"/>
    <s v="컴퓨터"/>
    <x v="3"/>
    <n v="134"/>
    <n v="67"/>
    <n v="62"/>
    <n v="56.36"/>
    <n v="46"/>
    <n v="41.82"/>
    <n v="28"/>
    <n v="98.89"/>
    <n v="80"/>
    <n v="60.7"/>
    <n v="34"/>
    <n v="34"/>
    <m/>
    <s v="가능"/>
    <m/>
    <s v="D0"/>
    <s v="C"/>
    <s v="A+"/>
    <x v="3"/>
  </r>
  <r>
    <n v="19"/>
    <n v="2"/>
    <n v="202210117"/>
    <n v="2022"/>
    <n v="101"/>
    <s v="컴퓨터"/>
    <x v="4"/>
    <n v="139"/>
    <n v="69.5"/>
    <n v="89"/>
    <n v="80.91"/>
    <n v="60"/>
    <n v="54.55"/>
    <n v="87"/>
    <n v="96.67"/>
    <n v="100"/>
    <n v="77.989999999999995"/>
    <n v="6"/>
    <n v="6"/>
    <m/>
    <s v="가능"/>
    <m/>
    <s v="C+"/>
    <s v="A"/>
    <s v="A+"/>
    <x v="4"/>
  </r>
  <r>
    <n v="20"/>
    <n v="4"/>
    <n v="202010118"/>
    <n v="2020"/>
    <n v="101"/>
    <s v="컴퓨터"/>
    <x v="5"/>
    <n v="145"/>
    <n v="72.5"/>
    <n v="93"/>
    <n v="84.55"/>
    <n v="74"/>
    <n v="67.27"/>
    <n v="50"/>
    <n v="98.89"/>
    <n v="100"/>
    <n v="77.959999999999994"/>
    <n v="7"/>
    <n v="7"/>
    <m/>
    <s v="가능"/>
    <m/>
    <s v="C+"/>
    <s v="A"/>
    <s v="A+"/>
    <x v="4"/>
  </r>
  <r>
    <n v="23"/>
    <n v="3"/>
    <n v="202010124"/>
    <n v="2020"/>
    <n v="101"/>
    <s v="컴퓨터"/>
    <x v="6"/>
    <n v="111"/>
    <n v="55.5"/>
    <n v="60"/>
    <n v="54.55"/>
    <n v="47"/>
    <n v="42.73"/>
    <n v="30"/>
    <n v="94.44"/>
    <n v="80"/>
    <n v="56.46"/>
    <n v="39"/>
    <n v="39"/>
    <m/>
    <s v="가능"/>
    <m/>
    <s v="F"/>
    <s v="C"/>
    <s v="A+"/>
    <x v="2"/>
  </r>
  <r>
    <n v="24"/>
    <n v="2"/>
    <n v="202110128"/>
    <n v="2021"/>
    <n v="101"/>
    <s v="컴퓨터"/>
    <x v="7"/>
    <n v="130"/>
    <n v="65"/>
    <n v="0"/>
    <n v="0"/>
    <n v="57"/>
    <n v="51.82"/>
    <n v="0"/>
    <n v="60"/>
    <n v="0"/>
    <n v="30.68"/>
    <n v="53"/>
    <n v="53"/>
    <m/>
    <s v="가능"/>
    <m/>
    <s v="F"/>
    <s v="F"/>
    <s v="A+"/>
    <x v="0"/>
  </r>
  <r>
    <n v="25"/>
    <n v="2"/>
    <n v="202010130"/>
    <n v="2020"/>
    <n v="101"/>
    <s v="컴퓨터"/>
    <x v="8"/>
    <n v="162"/>
    <n v="81"/>
    <n v="80"/>
    <n v="72.73"/>
    <n v="55"/>
    <n v="50"/>
    <n v="83"/>
    <n v="96.67"/>
    <n v="100"/>
    <n v="77.72"/>
    <n v="8"/>
    <n v="8"/>
    <m/>
    <s v="가능"/>
    <m/>
    <s v="C+"/>
    <s v="A"/>
    <s v="A+"/>
    <x v="4"/>
  </r>
  <r>
    <n v="28"/>
    <n v="2"/>
    <n v="202210139"/>
    <n v="2022"/>
    <n v="101"/>
    <s v="컴퓨터"/>
    <x v="9"/>
    <n v="86"/>
    <n v="43"/>
    <n v="21"/>
    <n v="19.09"/>
    <n v="56"/>
    <n v="50.91"/>
    <n v="13"/>
    <n v="78.89"/>
    <n v="40"/>
    <n v="35.86"/>
    <n v="52"/>
    <n v="52"/>
    <m/>
    <s v="가능"/>
    <m/>
    <s v="F"/>
    <s v="F"/>
    <s v="A+"/>
    <x v="0"/>
  </r>
  <r>
    <n v="32"/>
    <n v="4"/>
    <n v="202010162"/>
    <n v="2020"/>
    <n v="101"/>
    <s v="컴퓨터"/>
    <x v="10"/>
    <n v="111"/>
    <n v="55.5"/>
    <n v="52"/>
    <n v="47.27"/>
    <n v="23"/>
    <n v="20.91"/>
    <n v="59"/>
    <n v="96.67"/>
    <n v="70"/>
    <n v="54.35"/>
    <n v="42"/>
    <n v="42"/>
    <s v="Y"/>
    <s v="가능"/>
    <m/>
    <s v="F"/>
    <s v="C"/>
    <s v="A0"/>
    <x v="2"/>
  </r>
  <r>
    <n v="33"/>
    <n v="4"/>
    <n v="202010102"/>
    <n v="2020"/>
    <n v="101"/>
    <s v="컴퓨터"/>
    <x v="11"/>
    <n v="46"/>
    <n v="23"/>
    <n v="58"/>
    <n v="52.73"/>
    <n v="10"/>
    <n v="9.09"/>
    <n v="10"/>
    <n v="86.67"/>
    <n v="60"/>
    <n v="38.93"/>
    <n v="51"/>
    <n v="51"/>
    <m/>
    <s v="가능"/>
    <m/>
    <s v="F"/>
    <s v="F"/>
    <s v="A+"/>
    <x v="5"/>
  </r>
  <r>
    <n v="38"/>
    <n v="3"/>
    <n v="201910196"/>
    <n v="2019"/>
    <n v="101"/>
    <s v="컴퓨터"/>
    <x v="12"/>
    <n v="160"/>
    <n v="80"/>
    <n v="79"/>
    <n v="71.819999999999993"/>
    <n v="67"/>
    <n v="60.91"/>
    <n v="95"/>
    <n v="91.11"/>
    <n v="100"/>
    <n v="78.84"/>
    <n v="5"/>
    <n v="5"/>
    <m/>
    <s v="가능"/>
    <m/>
    <s v="C+"/>
    <s v="A"/>
    <s v="A+"/>
    <x v="6"/>
  </r>
  <r>
    <n v="39"/>
    <n v="2"/>
    <n v="202010106"/>
    <n v="2020"/>
    <n v="101"/>
    <s v="컴퓨터"/>
    <x v="13"/>
    <n v="128"/>
    <n v="64"/>
    <n v="85"/>
    <n v="77.27"/>
    <n v="60"/>
    <n v="54.55"/>
    <n v="56"/>
    <n v="100"/>
    <n v="100"/>
    <n v="72.3"/>
    <n v="17"/>
    <n v="17"/>
    <m/>
    <s v="가능"/>
    <m/>
    <s v="C0"/>
    <s v="B"/>
    <s v="A+"/>
    <x v="4"/>
  </r>
  <r>
    <n v="40"/>
    <n v="2"/>
    <n v="202110110"/>
    <n v="2021"/>
    <n v="101"/>
    <s v="컴퓨터"/>
    <x v="14"/>
    <n v="167"/>
    <n v="83.5"/>
    <n v="99"/>
    <n v="90"/>
    <n v="102"/>
    <n v="92.73"/>
    <n v="90"/>
    <n v="100"/>
    <n v="100"/>
    <n v="89.82"/>
    <n v="1"/>
    <n v="1"/>
    <m/>
    <s v="가능"/>
    <m/>
    <s v="B+"/>
    <s v="A"/>
    <s v="A+"/>
    <x v="6"/>
  </r>
  <r>
    <n v="52"/>
    <n v="4"/>
    <n v="202010177"/>
    <n v="2020"/>
    <n v="101"/>
    <s v="컴퓨터"/>
    <x v="15"/>
    <n v="58"/>
    <n v="29"/>
    <n v="62"/>
    <n v="56.36"/>
    <n v="48"/>
    <n v="43.64"/>
    <n v="49"/>
    <n v="100"/>
    <n v="100"/>
    <n v="52.69"/>
    <n v="44"/>
    <n v="44"/>
    <m/>
    <s v="가능"/>
    <m/>
    <s v="F"/>
    <s v="D"/>
    <s v="A+"/>
    <x v="2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n v="8"/>
    <n v="3"/>
    <n v="201910585"/>
    <n v="2019"/>
    <n v="105"/>
    <s v="통신"/>
    <x v="0"/>
    <n v="136"/>
    <n v="68"/>
    <n v="64"/>
    <n v="58.18"/>
    <n v="80"/>
    <n v="72.73"/>
    <n v="44"/>
    <n v="100"/>
    <n v="100"/>
    <n v="67.44"/>
    <n v="27"/>
    <n v="27"/>
    <m/>
    <s v="가능"/>
    <m/>
    <s v="D+"/>
    <s v="B"/>
    <s v="A+"/>
    <x v="0"/>
  </r>
  <r>
    <n v="9"/>
    <n v="2"/>
    <n v="202010586"/>
    <n v="2020"/>
    <n v="105"/>
    <s v="통신"/>
    <x v="1"/>
    <n v="129"/>
    <n v="64.5"/>
    <n v="73"/>
    <n v="66.36"/>
    <n v="61"/>
    <n v="55.45"/>
    <n v="74"/>
    <n v="100"/>
    <n v="100"/>
    <n v="70.52"/>
    <n v="19"/>
    <n v="19"/>
    <m/>
    <s v="가능"/>
    <m/>
    <s v="C0"/>
    <s v="B"/>
    <s v="A+"/>
    <x v="1"/>
  </r>
  <r>
    <n v="14"/>
    <n v="1"/>
    <n v="202110504"/>
    <n v="2021"/>
    <n v="105"/>
    <s v="통신"/>
    <x v="2"/>
    <n v="71"/>
    <n v="35.5"/>
    <n v="0"/>
    <n v="0"/>
    <n v="26"/>
    <n v="23.64"/>
    <n v="29"/>
    <n v="93.33"/>
    <n v="60"/>
    <n v="28.25"/>
    <n v="56"/>
    <n v="56"/>
    <m/>
    <s v="가능"/>
    <m/>
    <s v="F"/>
    <s v="F"/>
    <s v="A+"/>
    <x v="2"/>
  </r>
  <r>
    <n v="26"/>
    <n v="2"/>
    <n v="202210531"/>
    <n v="2022"/>
    <n v="105"/>
    <s v="통신"/>
    <x v="3"/>
    <n v="141"/>
    <n v="70.5"/>
    <n v="85"/>
    <n v="77.27"/>
    <n v="70"/>
    <n v="63.64"/>
    <n v="77"/>
    <n v="100"/>
    <n v="100"/>
    <n v="77.260000000000005"/>
    <n v="9"/>
    <n v="9"/>
    <m/>
    <s v="가능"/>
    <m/>
    <s v="C+"/>
    <s v="A"/>
    <s v="A+"/>
    <x v="3"/>
  </r>
  <r>
    <n v="27"/>
    <n v="2"/>
    <n v="202210538"/>
    <n v="2022"/>
    <n v="105"/>
    <s v="통신"/>
    <x v="4"/>
    <n v="153"/>
    <n v="76.5"/>
    <n v="105"/>
    <n v="95.45"/>
    <n v="81"/>
    <n v="73.64"/>
    <n v="83"/>
    <n v="100"/>
    <n v="100"/>
    <n v="87.02"/>
    <n v="2"/>
    <n v="2"/>
    <m/>
    <s v="가능"/>
    <m/>
    <s v="B+"/>
    <s v="A"/>
    <s v="A+"/>
    <x v="4"/>
  </r>
  <r>
    <n v="30"/>
    <n v="2"/>
    <n v="202210573"/>
    <n v="2022"/>
    <n v="105"/>
    <s v="통신"/>
    <x v="5"/>
    <n v="124"/>
    <n v="62"/>
    <n v="97"/>
    <n v="88.18"/>
    <n v="60"/>
    <n v="54.55"/>
    <n v="74"/>
    <n v="96.67"/>
    <n v="100"/>
    <n v="76.989999999999995"/>
    <n v="10"/>
    <n v="10"/>
    <s v="Y"/>
    <m/>
    <n v="100"/>
    <s v="C+"/>
    <s v="A"/>
    <s v="B+"/>
    <x v="1"/>
  </r>
  <r>
    <n v="47"/>
    <n v="2"/>
    <n v="202210529"/>
    <n v="2022"/>
    <n v="105"/>
    <s v="통신"/>
    <x v="6"/>
    <n v="141"/>
    <n v="70.5"/>
    <n v="67"/>
    <n v="60.91"/>
    <n v="78"/>
    <n v="70.91"/>
    <n v="54"/>
    <n v="97.78"/>
    <n v="80"/>
    <n v="68.739999999999995"/>
    <n v="23"/>
    <n v="23"/>
    <m/>
    <s v="가능"/>
    <m/>
    <s v="D+"/>
    <s v="B"/>
    <s v="A+"/>
    <x v="1"/>
  </r>
  <r>
    <n v="48"/>
    <n v="1"/>
    <n v="202210535"/>
    <n v="2022"/>
    <n v="105"/>
    <s v="통신"/>
    <x v="7"/>
    <n v="114"/>
    <n v="57"/>
    <n v="92"/>
    <n v="83.64"/>
    <n v="48"/>
    <n v="43.64"/>
    <n v="74"/>
    <n v="95.56"/>
    <n v="100"/>
    <n v="72.69"/>
    <n v="15"/>
    <n v="15"/>
    <s v="Y"/>
    <m/>
    <n v="100"/>
    <s v="C0"/>
    <s v="A"/>
    <s v="B+"/>
    <x v="1"/>
  </r>
  <r>
    <n v="49"/>
    <n v="3"/>
    <n v="201910546"/>
    <n v="2019"/>
    <n v="105"/>
    <s v="통신"/>
    <x v="8"/>
    <n v="148"/>
    <n v="74"/>
    <n v="66"/>
    <n v="60"/>
    <n v="57"/>
    <n v="51.82"/>
    <n v="51"/>
    <n v="96.67"/>
    <n v="100"/>
    <n v="68.150000000000006"/>
    <n v="24"/>
    <n v="24"/>
    <m/>
    <s v="가능"/>
    <m/>
    <s v="D+"/>
    <s v="B"/>
    <s v="A+"/>
    <x v="0"/>
  </r>
  <r>
    <n v="53"/>
    <n v="2"/>
    <n v="202210585"/>
    <n v="2022"/>
    <n v="105"/>
    <s v="통신"/>
    <x v="9"/>
    <n v="75"/>
    <n v="37.5"/>
    <n v="42"/>
    <n v="38.18"/>
    <n v="37"/>
    <n v="33.64"/>
    <n v="11"/>
    <n v="97.78"/>
    <n v="100"/>
    <n v="43.86"/>
    <n v="48"/>
    <n v="48"/>
    <m/>
    <s v="가능"/>
    <m/>
    <s v="F"/>
    <s v="F"/>
    <s v="A+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D74763-7B73-4C41-85EC-F21C35F78676}" name="피벗 테이블8" cacheId="38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>
  <location ref="M3:N20" firstHeaderRow="1" firstDataRow="1" firstDataCol="1"/>
  <pivotFields count="26">
    <pivotField showAll="0"/>
    <pivotField showAll="0"/>
    <pivotField showAll="0"/>
    <pivotField showAll="0"/>
    <pivotField showAll="0"/>
    <pivotField showAll="0"/>
    <pivotField axis="axisRow" showAll="0">
      <items count="11">
        <item x="6"/>
        <item x="5"/>
        <item x="9"/>
        <item x="8"/>
        <item x="7"/>
        <item x="0"/>
        <item x="1"/>
        <item x="3"/>
        <item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4"/>
        <item x="3"/>
        <item x="1"/>
        <item x="0"/>
        <item x="5"/>
        <item x="2"/>
        <item t="default"/>
      </items>
    </pivotField>
  </pivotFields>
  <rowFields count="2">
    <field x="25"/>
    <field x="6"/>
  </rowFields>
  <rowItems count="17">
    <i>
      <x/>
    </i>
    <i r="1">
      <x v="8"/>
    </i>
    <i>
      <x v="1"/>
    </i>
    <i r="1">
      <x v="7"/>
    </i>
    <i>
      <x v="2"/>
    </i>
    <i r="1">
      <x/>
    </i>
    <i r="1">
      <x v="1"/>
    </i>
    <i r="1">
      <x v="4"/>
    </i>
    <i r="1">
      <x v="6"/>
    </i>
    <i>
      <x v="3"/>
    </i>
    <i r="1">
      <x v="3"/>
    </i>
    <i r="1">
      <x v="5"/>
    </i>
    <i>
      <x v="4"/>
    </i>
    <i r="1">
      <x v="2"/>
    </i>
    <i>
      <x v="5"/>
    </i>
    <i r="1">
      <x v="9"/>
    </i>
    <i t="grand">
      <x/>
    </i>
  </rowItems>
  <colItems count="1">
    <i/>
  </colItems>
  <dataFields count="1">
    <dataField name="평균 : 총합" fld="16" subtotal="average" baseField="2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D35853-A874-4816-9023-E345B812AD7B}" name="피벗 테이블7" cacheId="33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>
  <location ref="J3:K27" firstHeaderRow="1" firstDataRow="1" firstDataCol="1"/>
  <pivotFields count="26">
    <pivotField showAll="0"/>
    <pivotField showAll="0"/>
    <pivotField showAll="0"/>
    <pivotField showAll="0"/>
    <pivotField showAll="0"/>
    <pivotField showAll="0"/>
    <pivotField axis="axisRow" showAll="0">
      <items count="17">
        <item x="4"/>
        <item x="15"/>
        <item x="6"/>
        <item x="5"/>
        <item x="0"/>
        <item x="14"/>
        <item x="7"/>
        <item x="1"/>
        <item x="2"/>
        <item x="12"/>
        <item x="8"/>
        <item x="13"/>
        <item x="11"/>
        <item x="3"/>
        <item x="10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x="6"/>
        <item x="4"/>
        <item x="1"/>
        <item x="3"/>
        <item x="2"/>
        <item x="5"/>
        <item x="0"/>
        <item t="default"/>
      </items>
    </pivotField>
  </pivotFields>
  <rowFields count="2">
    <field x="25"/>
    <field x="6"/>
  </rowFields>
  <rowItems count="24">
    <i>
      <x/>
    </i>
    <i r="1">
      <x v="5"/>
    </i>
    <i r="1">
      <x v="9"/>
    </i>
    <i>
      <x v="1"/>
    </i>
    <i r="1">
      <x/>
    </i>
    <i r="1">
      <x v="3"/>
    </i>
    <i r="1">
      <x v="10"/>
    </i>
    <i r="1">
      <x v="11"/>
    </i>
    <i>
      <x v="2"/>
    </i>
    <i r="1">
      <x v="7"/>
    </i>
    <i>
      <x v="3"/>
    </i>
    <i r="1">
      <x v="13"/>
    </i>
    <i>
      <x v="4"/>
    </i>
    <i r="1">
      <x v="1"/>
    </i>
    <i r="1">
      <x v="2"/>
    </i>
    <i r="1">
      <x v="8"/>
    </i>
    <i r="1">
      <x v="14"/>
    </i>
    <i>
      <x v="5"/>
    </i>
    <i r="1">
      <x v="12"/>
    </i>
    <i>
      <x v="6"/>
    </i>
    <i r="1">
      <x v="4"/>
    </i>
    <i r="1">
      <x v="6"/>
    </i>
    <i r="1">
      <x v="15"/>
    </i>
    <i t="grand">
      <x/>
    </i>
  </rowItems>
  <colItems count="1">
    <i/>
  </colItems>
  <dataFields count="1">
    <dataField name="평균 : 총합" fld="16" subtotal="average" baseField="2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7069BD-4A98-4683-8AD3-DF7A2C324D19}" name="피벗 테이블6" cacheId="28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>
  <location ref="G3:H19" firstHeaderRow="1" firstDataRow="1" firstDataCol="1"/>
  <pivotFields count="26">
    <pivotField showAll="0"/>
    <pivotField showAll="0"/>
    <pivotField showAll="0"/>
    <pivotField showAll="0"/>
    <pivotField showAll="0"/>
    <pivotField showAll="0"/>
    <pivotField axis="axisRow" showAll="0">
      <items count="10">
        <item x="5"/>
        <item x="3"/>
        <item x="0"/>
        <item x="7"/>
        <item x="4"/>
        <item x="8"/>
        <item x="1"/>
        <item x="6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4"/>
        <item x="1"/>
        <item x="2"/>
        <item x="3"/>
        <item x="0"/>
        <item x="5"/>
        <item t="default"/>
      </items>
    </pivotField>
  </pivotFields>
  <rowFields count="2">
    <field x="25"/>
    <field x="6"/>
  </rowFields>
  <rowItems count="16">
    <i>
      <x/>
    </i>
    <i r="1">
      <x v="4"/>
    </i>
    <i r="1">
      <x v="5"/>
    </i>
    <i r="1">
      <x v="7"/>
    </i>
    <i>
      <x v="1"/>
    </i>
    <i r="1">
      <x v="6"/>
    </i>
    <i>
      <x v="2"/>
    </i>
    <i r="1">
      <x v="3"/>
    </i>
    <i r="1">
      <x v="8"/>
    </i>
    <i>
      <x v="3"/>
    </i>
    <i r="1">
      <x v="1"/>
    </i>
    <i>
      <x v="4"/>
    </i>
    <i r="1">
      <x v="2"/>
    </i>
    <i>
      <x v="5"/>
    </i>
    <i r="1">
      <x/>
    </i>
    <i t="grand">
      <x/>
    </i>
  </rowItems>
  <colItems count="1">
    <i/>
  </colItems>
  <dataFields count="1">
    <dataField name="평균 : 총합" fld="16" subtotal="average" baseField="2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5970E3-1DED-44A6-B27E-9141F30C278D}" name="피벗 테이블5" cacheId="23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>
  <location ref="D3:E21" firstHeaderRow="1" firstDataRow="1" firstDataCol="1"/>
  <pivotFields count="26">
    <pivotField showAll="0"/>
    <pivotField showAll="0"/>
    <pivotField showAll="0"/>
    <pivotField showAll="0"/>
    <pivotField showAll="0"/>
    <pivotField showAll="0"/>
    <pivotField axis="axisRow" showAll="0">
      <items count="12">
        <item x="6"/>
        <item x="10"/>
        <item x="9"/>
        <item x="4"/>
        <item x="7"/>
        <item x="0"/>
        <item x="5"/>
        <item x="1"/>
        <item x="2"/>
        <item x="8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1"/>
        <item x="3"/>
        <item x="0"/>
        <item x="2"/>
        <item x="5"/>
        <item x="4"/>
        <item t="default"/>
      </items>
    </pivotField>
  </pivotFields>
  <rowFields count="2">
    <field x="25"/>
    <field x="6"/>
  </rowFields>
  <rowItems count="18">
    <i>
      <x/>
    </i>
    <i r="1">
      <x v="2"/>
    </i>
    <i r="1">
      <x v="4"/>
    </i>
    <i r="1">
      <x v="7"/>
    </i>
    <i>
      <x v="1"/>
    </i>
    <i r="1">
      <x v="1"/>
    </i>
    <i r="1">
      <x v="3"/>
    </i>
    <i>
      <x v="2"/>
    </i>
    <i r="1">
      <x v="5"/>
    </i>
    <i r="1">
      <x v="8"/>
    </i>
    <i>
      <x v="3"/>
    </i>
    <i r="1">
      <x v="10"/>
    </i>
    <i>
      <x v="4"/>
    </i>
    <i r="1">
      <x v="9"/>
    </i>
    <i>
      <x v="5"/>
    </i>
    <i r="1">
      <x/>
    </i>
    <i r="1">
      <x v="6"/>
    </i>
    <i t="grand">
      <x/>
    </i>
  </rowItems>
  <colItems count="1">
    <i/>
  </colItems>
  <dataFields count="1">
    <dataField name="평균 : 총합" fld="16" subtotal="average" baseField="2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19AC2E2-06E7-4E18-9581-AAF678DC5677}" name="피벗 테이블4" cacheId="18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>
  <location ref="A3:B16" firstHeaderRow="1" firstDataRow="1" firstDataCol="1"/>
  <pivotFields count="26">
    <pivotField showAll="0"/>
    <pivotField showAll="0"/>
    <pivotField showAll="0"/>
    <pivotField showAll="0"/>
    <pivotField showAll="0"/>
    <pivotField showAll="0"/>
    <pivotField axis="axisRow" showAll="0">
      <items count="8">
        <item x="0"/>
        <item x="3"/>
        <item x="6"/>
        <item x="5"/>
        <item x="4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x="4"/>
        <item x="2"/>
        <item x="3"/>
        <item x="0"/>
        <item x="1"/>
        <item t="default"/>
      </items>
    </pivotField>
  </pivotFields>
  <rowFields count="2">
    <field x="25"/>
    <field x="6"/>
  </rowFields>
  <rowItems count="13">
    <i>
      <x/>
    </i>
    <i r="1">
      <x v="2"/>
    </i>
    <i>
      <x v="1"/>
    </i>
    <i r="1">
      <x v="3"/>
    </i>
    <i r="1">
      <x v="6"/>
    </i>
    <i>
      <x v="2"/>
    </i>
    <i r="1">
      <x v="1"/>
    </i>
    <i r="1">
      <x v="4"/>
    </i>
    <i>
      <x v="3"/>
    </i>
    <i r="1">
      <x/>
    </i>
    <i>
      <x v="4"/>
    </i>
    <i r="1">
      <x v="5"/>
    </i>
    <i t="grand">
      <x/>
    </i>
  </rowItems>
  <colItems count="1">
    <i/>
  </colItems>
  <dataFields count="1">
    <dataField name="평균 : 총합" fld="16" subtotal="average" baseField="2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282631-E47B-4C05-A4DB-BD1D85DE3973}" name="표2" displayName="표2" ref="A1:Z9" totalsRowCount="1" headerRowDxfId="284" dataDxfId="282" headerRowBorderDxfId="283" tableBorderDxfId="281" totalsRowBorderDxfId="280">
  <autoFilter ref="A1:Z8" xr:uid="{36282631-E47B-4C05-A4DB-BD1D85DE3973}"/>
  <tableColumns count="26">
    <tableColumn id="1" xr3:uid="{E3601E1F-8419-4500-829D-8D5A9CECF41E}" name="순번" totalsRowLabel="요약" dataDxfId="279" totalsRowDxfId="278"/>
    <tableColumn id="2" xr3:uid="{5A39B2FF-0ED0-4B31-89DB-4BB88F02478F}" name="학년" dataDxfId="277" totalsRowDxfId="276"/>
    <tableColumn id="3" xr3:uid="{E1032B34-D781-4340-A779-80FCE6DEA72E}" name="학번" dataDxfId="275" totalsRowDxfId="274"/>
    <tableColumn id="4" xr3:uid="{7D5493D1-B2A6-41B6-8B03-A0140849D3AF}" name="입학연도" dataDxfId="273" totalsRowDxfId="272">
      <calculatedColumnFormula>VALUE(LEFT(C2,4))</calculatedColumnFormula>
    </tableColumn>
    <tableColumn id="5" xr3:uid="{C5B0F26B-23F9-4E2C-B6A7-18C0AFD3FCF3}" name="학과코드" dataDxfId="271" totalsRowDxfId="270">
      <calculatedColumnFormula>VALUE(MID(C2, 5, 3))</calculatedColumnFormula>
    </tableColumn>
    <tableColumn id="6" xr3:uid="{9CDE2AF4-A4D3-4378-8658-DAE0C8C14FFA}" name="소속학과" dataDxfId="269" totalsRowDxfId="268">
      <calculatedColumnFormula>VLOOKUP(E2, 참조표!$A$3:$B$7, 2, FALSE)</calculatedColumnFormula>
    </tableColumn>
    <tableColumn id="7" xr3:uid="{852EF59E-FC8F-43F2-B325-A368E47E9626}" name="성명" dataDxfId="267" totalsRowDxfId="266"/>
    <tableColumn id="8" xr3:uid="{A8655174-2563-4062-9F39-B10123228377}" name="중간200" dataDxfId="265" totalsRowDxfId="264"/>
    <tableColumn id="9" xr3:uid="{435EA5B2-4BC1-4170-863C-D4716619D86C}" name="중간100" dataDxfId="263" totalsRowDxfId="262">
      <calculatedColumnFormula>(H2*100)/200</calculatedColumnFormula>
    </tableColumn>
    <tableColumn id="10" xr3:uid="{FE3F8021-FC85-4D4D-BC41-BEBBA7413AA0}" name="기말110" dataDxfId="261" totalsRowDxfId="260"/>
    <tableColumn id="11" xr3:uid="{036F76C8-8E6B-4349-BB97-36ACA2006568}" name="기말100" dataDxfId="259" totalsRowDxfId="258">
      <calculatedColumnFormula>ROUND((J2*100)/110, 2)</calculatedColumnFormula>
    </tableColumn>
    <tableColumn id="12" xr3:uid="{7FB0E65F-6D52-4B73-B578-7FAA986BDC61}" name="퀴즈1:110" dataDxfId="257" totalsRowDxfId="256"/>
    <tableColumn id="13" xr3:uid="{371A48FF-0E18-415D-916A-3E4964B0847B}" name="퀴즈1:100" dataDxfId="255" totalsRowDxfId="254">
      <calculatedColumnFormula>ROUND((L2*100)/110,2)</calculatedColumnFormula>
    </tableColumn>
    <tableColumn id="14" xr3:uid="{751FB1CB-C2BC-4FEB-85DD-34DEBA5B03B3}" name="퀴즈2:100" dataDxfId="253" totalsRowDxfId="252"/>
    <tableColumn id="15" xr3:uid="{0386620D-78DA-4F53-BB43-0FFD46A5E115}" name="출석100" dataDxfId="251" totalsRowDxfId="250"/>
    <tableColumn id="16" xr3:uid="{CA82E1B3-4D73-4479-AA5D-D957983508A7}" name="참여도100" dataDxfId="249" totalsRowDxfId="248"/>
    <tableColumn id="17" xr3:uid="{AC59CF79-FD2A-4A24-B798-51209FE4104D}" name="총합" totalsRowFunction="average" dataDxfId="247" totalsRowDxfId="246">
      <calculatedColumnFormula>ROUND(I2*0.3+K2*0.35+M2*0.1+N2*0.1+O2*0.1+P2*0.05, 2)</calculatedColumnFormula>
    </tableColumn>
    <tableColumn id="18" xr3:uid="{17A22ECE-88F1-473C-BB18-ACD2A9F94D4A}" name="등수EQ" dataDxfId="245" totalsRowDxfId="244">
      <calculatedColumnFormula>_xlfn.RANK.EQ(Q2, $Q$2:$Q$62, 0)</calculatedColumnFormula>
    </tableColumn>
    <tableColumn id="19" xr3:uid="{C1F3EC24-25E6-4F04-B247-5D5DB80C0814}" name="등수AVG" dataDxfId="243" totalsRowDxfId="242">
      <calculatedColumnFormula>_xlfn.RANK.AVG(Q2, $Q$2:$Q$62, 0)</calculatedColumnFormula>
    </tableColumn>
    <tableColumn id="20" xr3:uid="{5AB4E831-C5A6-48C6-B453-FD300F5E9D49}" name="재수강_x000a_여부" dataDxfId="241" totalsRowDxfId="240"/>
    <tableColumn id="21" xr3:uid="{79551818-0AD2-48A3-8D3C-E4525A85EA22}" name="A0이상_x000a_부여가능" dataDxfId="239" totalsRowDxfId="238">
      <calculatedColumnFormula>IF(OR(D2&lt;=2020, T2=""), "가능", "")</calculatedColumnFormula>
    </tableColumn>
    <tableColumn id="22" xr3:uid="{26331BDF-178B-4AAC-B106-75E9ED4526F9}" name="최고학점_x000a_B+여부" dataDxfId="237" totalsRowDxfId="236"/>
    <tableColumn id="23" xr3:uid="{E39CA37B-85C1-40EB-8AF9-0528422A51E3}" name="절대평가_x000a_학점" dataDxfId="235" totalsRowDxfId="234">
      <calculatedColumnFormula>HLOOKUP(Q2, 참조표!$E$2:$M$3, 2, TRUE)</calculatedColumnFormula>
    </tableColumn>
    <tableColumn id="24" xr3:uid="{276447AE-DC00-4F30-A169-FF68F928B40B}" name="1차학점" dataDxfId="233" totalsRowDxfId="232">
      <calculatedColumnFormula>IF(R2&lt;=53*0.3, "A", IF(R2&lt;=53*0.6, "B", IF(R2&lt;=53*0.8, "C",IF(R2&lt;=53*0.9, "D","F"))))</calculatedColumnFormula>
    </tableColumn>
    <tableColumn id="25" xr3:uid="{86B7A6E3-18B9-4774-83E3-2F910391A968}" name="부여가능_x000a_최고학점" dataDxfId="231" totalsRowDxfId="230">
      <calculatedColumnFormula>IF(T2="", "A+", IF(AND(T2="Y", D2&lt;=2020), "A0", "B+"))</calculatedColumnFormula>
    </tableColumn>
    <tableColumn id="26" xr3:uid="{F6485718-C9AB-409E-BAD7-19A4E7322FD5}" name="최종학점" totalsRowFunction="count" dataDxfId="229" totalsRowDxfId="228">
      <calculatedColumnFormula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3E26794-EEE9-4368-893E-800B11E5A7D4}" name="표10" displayName="표10" ref="A10:Z22" totalsRowCount="1" headerRowDxfId="186" dataDxfId="185" headerRowBorderDxfId="183" tableBorderDxfId="184" totalsRowBorderDxfId="182">
  <autoFilter ref="A10:Z21" xr:uid="{93E26794-EEE9-4368-893E-800B11E5A7D4}"/>
  <tableColumns count="26">
    <tableColumn id="1" xr3:uid="{D1ED5BC9-B36B-43C2-8BAB-A7BE729919E9}" name="순번" totalsRowLabel="요약" dataDxfId="181" totalsRowDxfId="155"/>
    <tableColumn id="2" xr3:uid="{1757E738-BD0C-4019-94A0-27C74182690A}" name="학년" dataDxfId="180" totalsRowDxfId="154"/>
    <tableColumn id="3" xr3:uid="{6CFD40FE-D620-453C-89B8-442C0390A13E}" name="학번" dataDxfId="179" totalsRowDxfId="153"/>
    <tableColumn id="4" xr3:uid="{559A83D4-FCE0-4F41-9853-44A40A2B3B81}" name="입학연도" dataDxfId="178" totalsRowDxfId="152">
      <calculatedColumnFormula>VALUE(LEFT(C11,4))</calculatedColumnFormula>
    </tableColumn>
    <tableColumn id="5" xr3:uid="{44555DFF-CD0C-4549-A9F6-CEE9130CBA70}" name="학과코드" dataDxfId="177" totalsRowDxfId="151">
      <calculatedColumnFormula>VALUE(MID(C11, 5, 3))</calculatedColumnFormula>
    </tableColumn>
    <tableColumn id="6" xr3:uid="{285EB202-1800-4032-8619-5344FE9E01E3}" name="소속학과" dataDxfId="176" totalsRowDxfId="150">
      <calculatedColumnFormula>VLOOKUP(E11, 참조표!$A$3:$B$7, 2, FALSE)</calculatedColumnFormula>
    </tableColumn>
    <tableColumn id="7" xr3:uid="{E70FA8AE-C64C-4EBC-88E7-3A7598F67FA6}" name="성명" dataDxfId="175" totalsRowDxfId="149"/>
    <tableColumn id="8" xr3:uid="{29F0D97B-7D95-43E0-9721-864AB3FA672F}" name="중간200" dataDxfId="174" totalsRowDxfId="148"/>
    <tableColumn id="9" xr3:uid="{97EA2499-213D-472B-B79E-3346F71A47DF}" name="중간100" dataDxfId="173" totalsRowDxfId="147">
      <calculatedColumnFormula>(H11*100)/200</calculatedColumnFormula>
    </tableColumn>
    <tableColumn id="10" xr3:uid="{ABE11CDB-EEF6-4D7D-9A7E-AC84B45AE341}" name="기말110" dataDxfId="172" totalsRowDxfId="146"/>
    <tableColumn id="11" xr3:uid="{19B15432-CA64-44B6-B458-83DC1D0CE6BA}" name="기말100" dataDxfId="171" totalsRowDxfId="145">
      <calculatedColumnFormula>ROUND((J11*100)/110, 2)</calculatedColumnFormula>
    </tableColumn>
    <tableColumn id="12" xr3:uid="{E137ADB8-D104-4AE2-9F8A-23A7510D5B6B}" name="퀴즈1:110" dataDxfId="170" totalsRowDxfId="144"/>
    <tableColumn id="13" xr3:uid="{BF53F0F6-A7FC-43BA-8E9C-F5B44ED70504}" name="퀴즈1:100" dataDxfId="169" totalsRowDxfId="143">
      <calculatedColumnFormula>ROUND((L11*100)/110,2)</calculatedColumnFormula>
    </tableColumn>
    <tableColumn id="14" xr3:uid="{5C02F460-8174-401D-B8E3-116DA5FBFAA9}" name="퀴즈2:100" dataDxfId="168" totalsRowDxfId="142"/>
    <tableColumn id="15" xr3:uid="{D5E26D7E-035E-4F9C-8556-DC5C5F7C7BB5}" name="출석100" dataDxfId="167" totalsRowDxfId="141"/>
    <tableColumn id="16" xr3:uid="{CFEC624B-538A-4EC8-8D36-36B35207F6EB}" name="참여도100" dataDxfId="166" totalsRowDxfId="140"/>
    <tableColumn id="17" xr3:uid="{39B77E29-6529-484D-932A-A81BF1916AFF}" name="총합" totalsRowFunction="average" dataDxfId="165" totalsRowDxfId="139">
      <calculatedColumnFormula>ROUND(I11*0.3+K11*0.35+M11*0.1+N11*0.1+O11*0.1+P11*0.05, 2)</calculatedColumnFormula>
    </tableColumn>
    <tableColumn id="18" xr3:uid="{E293DC7F-597A-43E0-80C0-EC2E75448168}" name="등수EQ" dataDxfId="164" totalsRowDxfId="138">
      <calculatedColumnFormula>_xlfn.RANK.EQ(Q11, $Q$2:$Q$62, 0)</calculatedColumnFormula>
    </tableColumn>
    <tableColumn id="19" xr3:uid="{F4C37E9C-E6FC-4B6D-BBD5-966642F35B5F}" name="등수AVG" dataDxfId="163" totalsRowDxfId="137">
      <calculatedColumnFormula>_xlfn.RANK.AVG(Q11, $Q$2:$Q$62, 0)</calculatedColumnFormula>
    </tableColumn>
    <tableColumn id="20" xr3:uid="{D836004B-432F-4F68-849A-A5EC493AC124}" name="재수강_x000a_여부" dataDxfId="162" totalsRowDxfId="136"/>
    <tableColumn id="21" xr3:uid="{168A2B0B-E6ED-45C2-8D93-3013DC03925F}" name="A0이상_x000a_부여가능" dataDxfId="161" totalsRowDxfId="135">
      <calculatedColumnFormula>IF(OR(D11&lt;=2020, T11=""), "가능", "")</calculatedColumnFormula>
    </tableColumn>
    <tableColumn id="22" xr3:uid="{8597B532-EBF5-4B36-9ED7-8D274DD56157}" name="최고학점_x000a_B+여부" dataDxfId="160" totalsRowDxfId="134"/>
    <tableColumn id="23" xr3:uid="{F05A90C4-0C4F-403D-A70F-89ECB34B771F}" name="절대평가_x000a_학점" dataDxfId="159" totalsRowDxfId="133">
      <calculatedColumnFormula>HLOOKUP(Q11, 참조표!$E$2:$M$3, 2, TRUE)</calculatedColumnFormula>
    </tableColumn>
    <tableColumn id="24" xr3:uid="{CBA413B8-B26C-4B54-A568-1E6A83F87A46}" name="1차학점" dataDxfId="158" totalsRowDxfId="132">
      <calculatedColumnFormula>IF(R11&lt;=53*0.3, "A", IF(R11&lt;=53*0.6, "B", IF(R11&lt;=53*0.8, "C",IF(R11&lt;=53*0.9, "D","F"))))</calculatedColumnFormula>
    </tableColumn>
    <tableColumn id="25" xr3:uid="{3D59CB1E-1030-4913-9C8A-1D1742A33397}" name="부여가능_x000a_최고학점" dataDxfId="157" totalsRowDxfId="131">
      <calculatedColumnFormula>IF(T11="", "A+", IF(AND(T11="Y", D11&lt;=2020), "A0", "B+"))</calculatedColumnFormula>
    </tableColumn>
    <tableColumn id="26" xr3:uid="{C93E9BCF-DE20-41CB-B566-51BA8606A819}" name="최종학점" totalsRowFunction="count" dataDxfId="156" totalsRowDxfId="130">
      <calculatedColumnFormula>IF(AND(R11&lt;=$AD$2*0.3, Q11&gt;=$AI$3, T11=""), "A+", IF(OR(AND(R11&lt;=$AD$2*0.3, Q11&lt;$AI$3, T11=""), AND(R11&lt;=$AD$2*0.3, T11="Y", D11&lt;=2020)), "A0", IF(OR(AND(R11&lt;=$AD$2*0.3, T11="Y", D11&gt;=2021), AND(R11&lt;=$AD$2*0.6, Q11&gt;=$AI$4)), "B+", IF(AND(R11&lt;=$AD$2*0.6, Q11&lt;$AI$4), "B0", IF(AND(R11&lt;=$AD$2*0.8, Q11&gt;=$AI$5), "C+", IF(AND(R11&lt;=$AD$2*0.8, Q11&lt;$AI$5), "C0", IF(AND(R11&lt;=$AD$2*0.9, Q11&gt;=$AI$6), "D+", IF(AND(R11&lt;=$AD$2*0.9, Q11&lt;$AI$6), "D0", "F"))))))))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3387B7F-34C7-4F85-9A38-121C9ED18187}" name="표11" displayName="표11" ref="A23:Z33" totalsRowCount="1" headerRowDxfId="227" dataDxfId="225" headerRowBorderDxfId="226" tableBorderDxfId="224" totalsRowBorderDxfId="223">
  <autoFilter ref="A23:Z32" xr:uid="{E3387B7F-34C7-4F85-9A38-121C9ED18187}"/>
  <tableColumns count="26">
    <tableColumn id="1" xr3:uid="{4A8F82EE-9763-40E0-B54B-CC3AD59FE854}" name="순번" totalsRowLabel="요약" dataDxfId="129" totalsRowDxfId="103"/>
    <tableColumn id="2" xr3:uid="{0323F543-DC2C-4505-8356-35B9B17E1DC1}" name="학년" dataDxfId="128" totalsRowDxfId="102"/>
    <tableColumn id="3" xr3:uid="{87E86C17-EC3D-4F32-976E-357C90C45146}" name="학번" dataDxfId="127" totalsRowDxfId="101"/>
    <tableColumn id="4" xr3:uid="{9BA30BA5-4F41-466F-B5EC-6B3B5A461627}" name="입학연도" dataDxfId="126" totalsRowDxfId="100">
      <calculatedColumnFormula>VALUE(LEFT(C24,4))</calculatedColumnFormula>
    </tableColumn>
    <tableColumn id="5" xr3:uid="{BB4F4EBA-A249-4126-AD4D-FD32C802CAAA}" name="학과코드" dataDxfId="125" totalsRowDxfId="99">
      <calculatedColumnFormula>VALUE(MID(C24, 5, 3))</calculatedColumnFormula>
    </tableColumn>
    <tableColumn id="6" xr3:uid="{C40D6265-2F5F-4CE5-95CE-299738BC691A}" name="소속학과" dataDxfId="124" totalsRowDxfId="98">
      <calculatedColumnFormula>VLOOKUP(E24, 참조표!$A$3:$B$7, 2, FALSE)</calculatedColumnFormula>
    </tableColumn>
    <tableColumn id="7" xr3:uid="{DBD58D5E-5172-416F-BE21-0BB47F3BD63C}" name="성명" dataDxfId="123" totalsRowDxfId="97"/>
    <tableColumn id="8" xr3:uid="{156CC5E5-92C9-4764-A00E-C317C929598E}" name="중간200" dataDxfId="122" totalsRowDxfId="96"/>
    <tableColumn id="9" xr3:uid="{8A131858-AD69-4954-8972-AE282B0BDFC2}" name="중간100" dataDxfId="121" totalsRowDxfId="95">
      <calculatedColumnFormula>(H24*100)/200</calculatedColumnFormula>
    </tableColumn>
    <tableColumn id="10" xr3:uid="{F118E0CE-D445-4EE8-AF77-1B7442F82DEC}" name="기말110" dataDxfId="120" totalsRowDxfId="94"/>
    <tableColumn id="11" xr3:uid="{9DFE87C6-CEC6-4FE1-AE24-94E2EA1888CD}" name="기말100" dataDxfId="119" totalsRowDxfId="93">
      <calculatedColumnFormula>ROUND((J24*100)/110, 2)</calculatedColumnFormula>
    </tableColumn>
    <tableColumn id="12" xr3:uid="{19A96EF8-5609-41CD-A17A-9E00BC09D7A5}" name="퀴즈1:110" dataDxfId="118" totalsRowDxfId="92"/>
    <tableColumn id="13" xr3:uid="{43E768D4-109B-4F34-8F34-AEE4C0625EB9}" name="퀴즈1:100" dataDxfId="117" totalsRowDxfId="91">
      <calculatedColumnFormula>ROUND((L24*100)/110,2)</calculatedColumnFormula>
    </tableColumn>
    <tableColumn id="14" xr3:uid="{FB7A569A-4063-4F39-95F1-3C22D992F1EB}" name="퀴즈2:100" dataDxfId="116" totalsRowDxfId="90"/>
    <tableColumn id="15" xr3:uid="{DE61BA7A-34F5-45B1-AAA7-73E84D37C461}" name="출석100" dataDxfId="115" totalsRowDxfId="89"/>
    <tableColumn id="16" xr3:uid="{8D69B29A-4CA8-4530-AA0A-491C647E7987}" name="참여도100" dataDxfId="114" totalsRowDxfId="88"/>
    <tableColumn id="17" xr3:uid="{39A8B167-D7A2-4BA6-8BCC-007C95A428D2}" name="총합" totalsRowFunction="average" dataDxfId="113" totalsRowDxfId="87">
      <calculatedColumnFormula>ROUND(I24*0.3+K24*0.35+M24*0.1+N24*0.1+O24*0.1+P24*0.05, 2)</calculatedColumnFormula>
    </tableColumn>
    <tableColumn id="18" xr3:uid="{8EB9E94A-DE3E-4BFA-82B3-5A5DBF92162A}" name="등수EQ" dataDxfId="112" totalsRowDxfId="86">
      <calculatedColumnFormula>_xlfn.RANK.EQ(Q24, $Q$2:$Q$62, 0)</calculatedColumnFormula>
    </tableColumn>
    <tableColumn id="19" xr3:uid="{AE7F9539-F95B-4EA3-856D-7B3612A859A0}" name="등수AVG" dataDxfId="111" totalsRowDxfId="85">
      <calculatedColumnFormula>_xlfn.RANK.AVG(Q24, $Q$2:$Q$62, 0)</calculatedColumnFormula>
    </tableColumn>
    <tableColumn id="20" xr3:uid="{33BCBEBC-4FDE-40F2-B01E-3EF19F4F4FEE}" name="재수강_x000a_여부" dataDxfId="110" totalsRowDxfId="84"/>
    <tableColumn id="21" xr3:uid="{94AFCD4F-2274-4F1F-ACFA-327057726EBA}" name="A0이상_x000a_부여가능" dataDxfId="109" totalsRowDxfId="83">
      <calculatedColumnFormula>IF(OR(D24&lt;=2020, T24=""), "가능", "")</calculatedColumnFormula>
    </tableColumn>
    <tableColumn id="22" xr3:uid="{F3945E79-E6C3-4510-B079-5631C023BAC2}" name="최고학점_x000a_B+여부" dataDxfId="108" totalsRowDxfId="82"/>
    <tableColumn id="23" xr3:uid="{B85E1D5F-389D-4A3D-A927-A19E85C849D6}" name="절대평가_x000a_학점" dataDxfId="107" totalsRowDxfId="81">
      <calculatedColumnFormula>HLOOKUP(Q24, 참조표!$E$2:$M$3, 2, TRUE)</calculatedColumnFormula>
    </tableColumn>
    <tableColumn id="24" xr3:uid="{1EE81133-4074-4DF4-A6B5-B5E4F152FEDD}" name="1차학점" dataDxfId="106" totalsRowDxfId="80">
      <calculatedColumnFormula>IF(R24&lt;=53*0.3, "A", IF(R24&lt;=53*0.6, "B", IF(R24&lt;=53*0.8, "C",IF(R24&lt;=53*0.9, "D","F"))))</calculatedColumnFormula>
    </tableColumn>
    <tableColumn id="25" xr3:uid="{EBB1371E-3F64-4A9E-AE49-4DB058A88C38}" name="부여가능_x000a_최고학점" dataDxfId="105" totalsRowDxfId="79">
      <calculatedColumnFormula>IF(T24="", "A+", IF(AND(T24="Y", D24&lt;=2020), "A0", "B+"))</calculatedColumnFormula>
    </tableColumn>
    <tableColumn id="26" xr3:uid="{CF64AA5A-CEBA-4545-85F6-398C234411C4}" name="최종학점" totalsRowFunction="count" dataDxfId="104" totalsRowDxfId="78">
      <calculatedColumnFormula>IF(AND(R24&lt;=$AD$2*0.3, Q24&gt;=$AI$3, T24=""), "A+", IF(OR(AND(R24&lt;=$AD$2*0.3, Q24&lt;$AI$3, T24=""), AND(R24&lt;=$AD$2*0.3, T24="Y", D24&lt;=2020)), "A0", IF(OR(AND(R24&lt;=$AD$2*0.3, T24="Y", D24&gt;=2021), AND(R24&lt;=$AD$2*0.6, Q24&gt;=$AI$4)), "B+", IF(AND(R24&lt;=$AD$2*0.6, Q24&lt;$AI$4), "B0", IF(AND(R24&lt;=$AD$2*0.8, Q24&gt;=$AI$5), "C+", IF(AND(R24&lt;=$AD$2*0.8, Q24&lt;$AI$5), "C0", IF(AND(R24&lt;=$AD$2*0.9, Q24&gt;=$AI$6), "D+", IF(AND(R24&lt;=$AD$2*0.9, Q24&lt;$AI$6), "D0", "F"))))))))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EF43108-EB30-45C9-9561-53EB21D42102}" name="표12" displayName="표12" ref="A34:Z51" totalsRowCount="1" headerRowDxfId="222" dataDxfId="220" headerRowBorderDxfId="221" tableBorderDxfId="219" totalsRowBorderDxfId="218">
  <autoFilter ref="A34:Z50" xr:uid="{6EF43108-EB30-45C9-9561-53EB21D42102}"/>
  <tableColumns count="26">
    <tableColumn id="1" xr3:uid="{AFE6D48A-8F00-492F-A900-3AD33E7D292A}" name="순번" totalsRowLabel="요약" dataDxfId="77" totalsRowDxfId="51"/>
    <tableColumn id="2" xr3:uid="{25B8783D-E1B9-47F3-B094-786A31160344}" name="학년" dataDxfId="76" totalsRowDxfId="50"/>
    <tableColumn id="3" xr3:uid="{06C72648-499C-4D51-B8DA-64B391581E72}" name="학번" dataDxfId="75" totalsRowDxfId="49"/>
    <tableColumn id="4" xr3:uid="{B551A4EC-4464-4392-9359-0E419EC322E3}" name="입학연도" dataDxfId="74" totalsRowDxfId="48">
      <calculatedColumnFormula>VALUE(LEFT(C35,4))</calculatedColumnFormula>
    </tableColumn>
    <tableColumn id="5" xr3:uid="{D5542B07-9073-4EBC-8135-CCAD6353B524}" name="학과코드" dataDxfId="73" totalsRowDxfId="47">
      <calculatedColumnFormula>VALUE(MID(C35, 5, 3))</calculatedColumnFormula>
    </tableColumn>
    <tableColumn id="6" xr3:uid="{300BF579-AEBA-422A-A0FA-D959DC916025}" name="소속학과" dataDxfId="72" totalsRowDxfId="46">
      <calculatedColumnFormula>VLOOKUP(E35, 참조표!$A$3:$B$7, 2, FALSE)</calculatedColumnFormula>
    </tableColumn>
    <tableColumn id="7" xr3:uid="{EF50F742-7D97-4A8B-8E53-199A1B96D907}" name="성명" dataDxfId="71" totalsRowDxfId="45"/>
    <tableColumn id="8" xr3:uid="{A11866AE-43FA-46CB-8030-8CDF77DE7F75}" name="중간200" dataDxfId="70" totalsRowDxfId="44"/>
    <tableColumn id="9" xr3:uid="{CA1EA2EF-9076-4441-97DE-91A5AB47D11E}" name="중간100" dataDxfId="69" totalsRowDxfId="43">
      <calculatedColumnFormula>(H35*100)/200</calculatedColumnFormula>
    </tableColumn>
    <tableColumn id="10" xr3:uid="{7F0435B8-F9E8-4280-9EA7-E358E42C8AFE}" name="기말110" dataDxfId="68" totalsRowDxfId="42"/>
    <tableColumn id="11" xr3:uid="{D722CEEB-F42A-46B2-B99A-716853838C97}" name="기말100" dataDxfId="67" totalsRowDxfId="41">
      <calculatedColumnFormula>ROUND((J35*100)/110, 2)</calculatedColumnFormula>
    </tableColumn>
    <tableColumn id="12" xr3:uid="{530B31A6-FFF0-462C-A6BF-FFEB6B5C0222}" name="퀴즈1:110" dataDxfId="66" totalsRowDxfId="40"/>
    <tableColumn id="13" xr3:uid="{CD76B285-A8FB-4AD5-94C4-A6E9F344FCBA}" name="퀴즈1:100" dataDxfId="65" totalsRowDxfId="39">
      <calculatedColumnFormula>ROUND((L35*100)/110,2)</calculatedColumnFormula>
    </tableColumn>
    <tableColumn id="14" xr3:uid="{3AF93D2D-06E4-4C08-A953-0C7A200534C0}" name="퀴즈2:100" dataDxfId="64" totalsRowDxfId="38"/>
    <tableColumn id="15" xr3:uid="{B0202955-11AE-4A31-814A-1ACAD9AE0AC0}" name="출석100" dataDxfId="63" totalsRowDxfId="37"/>
    <tableColumn id="16" xr3:uid="{B86938FB-A2CE-46F5-B793-1B29FC0BCE4F}" name="참여도100" dataDxfId="62" totalsRowDxfId="36"/>
    <tableColumn id="17" xr3:uid="{2E1ABD70-6BDF-47C5-B568-CB7CABFF0FDC}" name="총합" totalsRowFunction="average" dataDxfId="61" totalsRowDxfId="35">
      <calculatedColumnFormula>ROUND(I35*0.3+K35*0.35+M35*0.1+N35*0.1+O35*0.1+P35*0.05, 2)</calculatedColumnFormula>
    </tableColumn>
    <tableColumn id="18" xr3:uid="{2200BD12-3C50-4040-ADD5-2672BE700B83}" name="등수EQ" dataDxfId="60" totalsRowDxfId="34">
      <calculatedColumnFormula>_xlfn.RANK.EQ(Q35, $Q$2:$Q$62, 0)</calculatedColumnFormula>
    </tableColumn>
    <tableColumn id="19" xr3:uid="{515A7F78-3FB6-4649-822E-9A901E3100E8}" name="등수AVG" dataDxfId="59" totalsRowDxfId="33">
      <calculatedColumnFormula>_xlfn.RANK.AVG(Q35, $Q$2:$Q$62, 0)</calculatedColumnFormula>
    </tableColumn>
    <tableColumn id="20" xr3:uid="{4CFE003D-E776-4415-88EB-D6FCB4A2ABDE}" name="재수강_x000a_여부" dataDxfId="58" totalsRowDxfId="32"/>
    <tableColumn id="21" xr3:uid="{372CA097-3CD6-4C0C-953F-CFDDED8A8ED4}" name="A0이상_x000a_부여가능" dataDxfId="57" totalsRowDxfId="31">
      <calculatedColumnFormula>IF(OR(D35&lt;=2020, T35=""), "가능", "")</calculatedColumnFormula>
    </tableColumn>
    <tableColumn id="22" xr3:uid="{2280351B-5C10-44CF-87E1-024E99DFD764}" name="최고학점_x000a_B+여부" dataDxfId="56" totalsRowDxfId="30"/>
    <tableColumn id="23" xr3:uid="{28638756-7F31-4694-AA81-AF3D2A7882FC}" name="절대평가_x000a_학점" dataDxfId="55" totalsRowDxfId="29">
      <calculatedColumnFormula>HLOOKUP(Q35, 참조표!$E$2:$M$3, 2, TRUE)</calculatedColumnFormula>
    </tableColumn>
    <tableColumn id="24" xr3:uid="{492BDFC2-EBE5-4C4A-A8E4-5813AD083DF1}" name="1차학점" dataDxfId="54" totalsRowDxfId="28">
      <calculatedColumnFormula>IF(R35&lt;=53*0.3, "A", IF(R35&lt;=53*0.6, "B", IF(R35&lt;=53*0.8, "C",IF(R35&lt;=53*0.9, "D","F"))))</calculatedColumnFormula>
    </tableColumn>
    <tableColumn id="25" xr3:uid="{64D90C20-1F6B-4833-8980-78FC96902508}" name="부여가능_x000a_최고학점" dataDxfId="53" totalsRowDxfId="27">
      <calculatedColumnFormula>IF(T35="", "A+", IF(AND(T35="Y", D35&lt;=2020), "A0", "B+"))</calculatedColumnFormula>
    </tableColumn>
    <tableColumn id="26" xr3:uid="{D2B71D76-F564-43EA-BCC9-214E42261366}" name="최종학점" totalsRowFunction="count" dataDxfId="52" totalsRowDxfId="26">
      <calculatedColumnFormula>IF(AND(R35&lt;=$AD$2*0.3, Q35&gt;=$AI$3, T35=""), "A+", IF(OR(AND(R35&lt;=$AD$2*0.3, Q35&lt;$AI$3, T35=""), AND(R35&lt;=$AD$2*0.3, T35="Y", D35&lt;=2020)), "A0", IF(OR(AND(R35&lt;=$AD$2*0.3, T35="Y", D35&gt;=2021), AND(R35&lt;=$AD$2*0.6, Q35&gt;=$AI$4)), "B+", IF(AND(R35&lt;=$AD$2*0.6, Q35&lt;$AI$4), "B0", IF(AND(R35&lt;=$AD$2*0.8, Q35&gt;=$AI$5), "C+", IF(AND(R35&lt;=$AD$2*0.8, Q35&lt;$AI$5), "C0", IF(AND(R35&lt;=$AD$2*0.9, Q35&gt;=$AI$6), "D+", IF(AND(R35&lt;=$AD$2*0.9, Q35&lt;$AI$6), "D0", "F"))))))))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3BF0C4C-DC91-4EBD-8B89-DC56DBF01331}" name="표13" displayName="표13" ref="A52:Z63" totalsRowCount="1" headerRowDxfId="217" dataDxfId="215" headerRowBorderDxfId="216" tableBorderDxfId="214" totalsRowBorderDxfId="213">
  <autoFilter ref="A52:Z62" xr:uid="{C3BF0C4C-DC91-4EBD-8B89-DC56DBF01331}"/>
  <tableColumns count="26">
    <tableColumn id="1" xr3:uid="{38E81536-1F0F-4FEB-9C11-DD3DD7C09F41}" name="순번" totalsRowLabel="요약" dataDxfId="212" totalsRowDxfId="25"/>
    <tableColumn id="2" xr3:uid="{2F8D1385-5288-427B-BC1E-8E04335913F2}" name="학년" dataDxfId="211" totalsRowDxfId="24"/>
    <tableColumn id="3" xr3:uid="{26E3F121-6F20-4B4A-BB77-1EF3A03142CF}" name="학번" dataDxfId="210" totalsRowDxfId="23"/>
    <tableColumn id="4" xr3:uid="{6B449CD5-BC3C-4544-8AB4-270645916A36}" name="입학연도" dataDxfId="209" totalsRowDxfId="22">
      <calculatedColumnFormula>VALUE(LEFT(C53,4))</calculatedColumnFormula>
    </tableColumn>
    <tableColumn id="5" xr3:uid="{01087280-DE18-4F38-806A-116463B7E3B9}" name="학과코드" dataDxfId="208" totalsRowDxfId="21">
      <calculatedColumnFormula>VALUE(MID(C53, 5, 3))</calculatedColumnFormula>
    </tableColumn>
    <tableColumn id="6" xr3:uid="{5AA3B439-B4FC-4C10-B8D3-323DF9034CBB}" name="소속학과" dataDxfId="207" totalsRowDxfId="20">
      <calculatedColumnFormula>VLOOKUP(E53, 참조표!$A$3:$B$7, 2, FALSE)</calculatedColumnFormula>
    </tableColumn>
    <tableColumn id="7" xr3:uid="{1D532C70-4BA9-4AF5-8EA3-E981C0CED640}" name="성명" dataDxfId="206" totalsRowDxfId="19"/>
    <tableColumn id="8" xr3:uid="{0DF08692-AF1F-4454-85B5-5185625018CD}" name="중간200" dataDxfId="205" totalsRowDxfId="18"/>
    <tableColumn id="9" xr3:uid="{06E0C3D7-3DB7-4DD3-BE96-47C6E10C437D}" name="중간100" dataDxfId="204" totalsRowDxfId="17">
      <calculatedColumnFormula>(H53*100)/200</calculatedColumnFormula>
    </tableColumn>
    <tableColumn id="10" xr3:uid="{80944B8B-BE5A-4F39-A499-8D95097A038E}" name="기말110" dataDxfId="203" totalsRowDxfId="16"/>
    <tableColumn id="11" xr3:uid="{E487E17A-9CBD-4A14-97E0-821774DE50D7}" name="기말100" dataDxfId="202" totalsRowDxfId="15">
      <calculatedColumnFormula>ROUND((J53*100)/110, 2)</calculatedColumnFormula>
    </tableColumn>
    <tableColumn id="12" xr3:uid="{D756D74E-4BAE-4FA6-A326-B5F9299D2B1D}" name="퀴즈1:110" dataDxfId="201" totalsRowDxfId="14"/>
    <tableColumn id="13" xr3:uid="{42808FE1-CB4D-47BB-8B8A-104D926BAE3A}" name="퀴즈1:100" dataDxfId="200" totalsRowDxfId="13">
      <calculatedColumnFormula>ROUND((L53*100)/110,2)</calculatedColumnFormula>
    </tableColumn>
    <tableColumn id="14" xr3:uid="{83405735-93C5-4E0C-AF62-2DC9B331E1B8}" name="퀴즈2:100" dataDxfId="199" totalsRowDxfId="12"/>
    <tableColumn id="15" xr3:uid="{6769EF7E-2FFB-431A-83B2-041E1936A4AB}" name="출석100" dataDxfId="198" totalsRowDxfId="11"/>
    <tableColumn id="16" xr3:uid="{1262F9B1-775B-44E2-91D3-A0D2A837E2E6}" name="참여도100" dataDxfId="197" totalsRowDxfId="10"/>
    <tableColumn id="17" xr3:uid="{5E4B295E-45D3-4BF5-9DB4-520DA0850155}" name="총합" totalsRowFunction="average" dataDxfId="196" totalsRowDxfId="9">
      <calculatedColumnFormula>ROUND(I53*0.3+K53*0.35+M53*0.1+N53*0.1+O53*0.1+P53*0.05, 2)</calculatedColumnFormula>
    </tableColumn>
    <tableColumn id="18" xr3:uid="{B358BEDD-C3AC-448B-B85B-3C28A715B5DE}" name="등수EQ" dataDxfId="195" totalsRowDxfId="8">
      <calculatedColumnFormula>_xlfn.RANK.EQ(Q53, $Q$2:$Q$62, 0)</calculatedColumnFormula>
    </tableColumn>
    <tableColumn id="19" xr3:uid="{7C5E28D7-9F22-4A95-A7ED-B3F67A40EFD7}" name="등수AVG" dataDxfId="194" totalsRowDxfId="7">
      <calculatedColumnFormula>_xlfn.RANK.AVG(Q53, $Q$2:$Q$62, 0)</calculatedColumnFormula>
    </tableColumn>
    <tableColumn id="20" xr3:uid="{56969A83-0D50-4178-830C-B97EE98BE318}" name="재수강_x000a_여부" dataDxfId="193" totalsRowDxfId="6"/>
    <tableColumn id="21" xr3:uid="{03ED8E33-CD53-41A6-B20B-32E072840A12}" name="A0이상_x000a_부여가능" dataDxfId="192" totalsRowDxfId="5"/>
    <tableColumn id="22" xr3:uid="{0EA89367-1DC4-4F85-820C-6F61E8E3ABF6}" name="최고학점_x000a_B+여부" dataDxfId="191" totalsRowDxfId="4"/>
    <tableColumn id="23" xr3:uid="{3BEE44DF-5E38-4ADC-9547-F0806D344C9A}" name="절대평가_x000a_학점" dataDxfId="190" totalsRowDxfId="3">
      <calculatedColumnFormula>HLOOKUP(Q53, 참조표!$E$2:$M$3, 2, TRUE)</calculatedColumnFormula>
    </tableColumn>
    <tableColumn id="24" xr3:uid="{CC758560-9114-4C05-8AB8-7B265996BCE6}" name="1차학점" dataDxfId="189" totalsRowDxfId="2">
      <calculatedColumnFormula>IF(R53&lt;=53*0.3, "A", IF(R53&lt;=53*0.6, "B", IF(R53&lt;=53*0.8, "C",IF(R53&lt;=53*0.9, "D","F"))))</calculatedColumnFormula>
    </tableColumn>
    <tableColumn id="25" xr3:uid="{4E110746-333D-4154-9025-AE2A653B635E}" name="부여가능_x000a_최고학점" dataDxfId="188" totalsRowDxfId="1">
      <calculatedColumnFormula>IF(T53="", "A+", IF(AND(T53="Y", D53&lt;=2020), "A0", "B+"))</calculatedColumnFormula>
    </tableColumn>
    <tableColumn id="26" xr3:uid="{693D433F-C48A-4A3E-BD24-026F4EEBD2E7}" name="최종학점" totalsRowFunction="count" dataDxfId="187" totalsRowDxfId="0">
      <calculatedColumnFormula>IF(AND(R53&lt;=$AD$2*0.3, Q53&gt;=$AI$3, T53=""), "A+", IF(OR(AND(R53&lt;=$AD$2*0.3, Q53&lt;$AI$3, T53=""), AND(R53&lt;=$AD$2*0.3, T53="Y", D53&lt;=2020)), "A0", IF(OR(AND(R53&lt;=$AD$2*0.3, T53="Y", D53&gt;=2021), AND(R53&lt;=$AD$2*0.6, Q53&gt;=$AI$4)), "B+", IF(AND(R53&lt;=$AD$2*0.6, Q53&lt;$AI$4), "B0", IF(AND(R53&lt;=$AD$2*0.8, Q53&gt;=$AI$5), "C+", IF(AND(R53&lt;=$AD$2*0.8, Q53&lt;$AI$5), "C0", IF(AND(R53&lt;=$AD$2*0.9, Q53&gt;=$AI$6), "D+", IF(AND(R53&lt;=$AD$2*0.9, Q53&lt;$AI$6), "D0", "F"))))))))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I10" sqref="AI10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2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62" t="s">
        <v>205</v>
      </c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4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2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65"/>
      <c r="AM3" s="56">
        <v>101</v>
      </c>
      <c r="AN3" s="57"/>
      <c r="AO3" s="58"/>
      <c r="AP3" s="56">
        <v>102</v>
      </c>
      <c r="AQ3" s="57"/>
      <c r="AR3" s="58"/>
      <c r="AS3" s="56">
        <v>103</v>
      </c>
      <c r="AT3" s="57"/>
      <c r="AU3" s="58"/>
      <c r="AV3" s="56">
        <v>104</v>
      </c>
      <c r="AW3" s="57"/>
      <c r="AX3" s="58"/>
      <c r="AY3" s="56">
        <v>105</v>
      </c>
      <c r="AZ3" s="57"/>
      <c r="BA3" s="58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3" t="s">
        <v>192</v>
      </c>
      <c r="AE4" s="54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66"/>
      <c r="AM4" s="59" t="s">
        <v>35</v>
      </c>
      <c r="AN4" s="60"/>
      <c r="AO4" s="61"/>
      <c r="AP4" s="59" t="s">
        <v>37</v>
      </c>
      <c r="AQ4" s="60"/>
      <c r="AR4" s="61"/>
      <c r="AS4" s="59" t="s">
        <v>38</v>
      </c>
      <c r="AT4" s="60"/>
      <c r="AU4" s="61"/>
      <c r="AV4" s="59" t="s">
        <v>39</v>
      </c>
      <c r="AW4" s="60"/>
      <c r="AX4" s="61"/>
      <c r="AY4" s="59" t="s">
        <v>40</v>
      </c>
      <c r="AZ4" s="60"/>
      <c r="BA4" s="61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3" t="s">
        <v>189</v>
      </c>
      <c r="AE5" s="54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7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2" t="s">
        <v>193</v>
      </c>
      <c r="AE7" s="52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2" t="s">
        <v>194</v>
      </c>
      <c r="AE8" s="52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2" t="s">
        <v>195</v>
      </c>
      <c r="AE9" s="52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2" t="s">
        <v>196</v>
      </c>
      <c r="AE10" s="52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3" t="s">
        <v>156</v>
      </c>
      <c r="B55" s="55"/>
      <c r="C55" s="55"/>
      <c r="D55" s="55"/>
      <c r="E55" s="55"/>
      <c r="F55" s="55"/>
      <c r="G55" s="55"/>
      <c r="H55" s="55"/>
      <c r="I55" s="54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3" t="s">
        <v>157</v>
      </c>
      <c r="B56" s="55"/>
      <c r="C56" s="55"/>
      <c r="D56" s="55"/>
      <c r="E56" s="55"/>
      <c r="F56" s="55"/>
      <c r="G56" s="55"/>
      <c r="H56" s="55"/>
      <c r="I56" s="54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2" t="s">
        <v>185</v>
      </c>
      <c r="B57" s="52"/>
      <c r="C57" s="52"/>
      <c r="D57" s="52"/>
      <c r="E57" s="52"/>
      <c r="F57" s="52"/>
      <c r="G57" s="52"/>
      <c r="H57" s="52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2" t="s">
        <v>186</v>
      </c>
      <c r="B58" s="52"/>
      <c r="C58" s="52"/>
      <c r="D58" s="52"/>
      <c r="E58" s="52"/>
      <c r="F58" s="52"/>
      <c r="G58" s="52"/>
      <c r="H58" s="52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2" t="s">
        <v>187</v>
      </c>
      <c r="B59" s="52"/>
      <c r="C59" s="52"/>
      <c r="D59" s="52"/>
      <c r="E59" s="52"/>
      <c r="F59" s="52"/>
      <c r="G59" s="52"/>
      <c r="H59" s="52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EAE27-63B4-423C-9A53-EC84DDD34C88}">
  <dimension ref="A3:N27"/>
  <sheetViews>
    <sheetView workbookViewId="0">
      <selection activeCell="M3" sqref="M3"/>
    </sheetView>
  </sheetViews>
  <sheetFormatPr defaultRowHeight="17.399999999999999" x14ac:dyDescent="0.4"/>
  <cols>
    <col min="1" max="1" width="11.296875" bestFit="1" customWidth="1"/>
    <col min="2" max="2" width="12.59765625" bestFit="1" customWidth="1"/>
    <col min="4" max="4" width="11.296875" bestFit="1" customWidth="1"/>
    <col min="5" max="5" width="12.59765625" bestFit="1" customWidth="1"/>
    <col min="7" max="7" width="11.296875" bestFit="1" customWidth="1"/>
    <col min="8" max="8" width="12.59765625" bestFit="1" customWidth="1"/>
    <col min="10" max="10" width="11.296875" bestFit="1" customWidth="1"/>
    <col min="11" max="11" width="10.296875" bestFit="1" customWidth="1"/>
    <col min="13" max="13" width="11.296875" bestFit="1" customWidth="1"/>
    <col min="14" max="14" width="10.296875" bestFit="1" customWidth="1"/>
  </cols>
  <sheetData>
    <row r="3" spans="1:14" x14ac:dyDescent="0.4">
      <c r="A3" s="74" t="s">
        <v>207</v>
      </c>
      <c r="B3" t="s">
        <v>240</v>
      </c>
      <c r="D3" s="74" t="s">
        <v>207</v>
      </c>
      <c r="E3" t="s">
        <v>240</v>
      </c>
      <c r="G3" s="74" t="s">
        <v>207</v>
      </c>
      <c r="H3" t="s">
        <v>240</v>
      </c>
      <c r="J3" s="74" t="s">
        <v>207</v>
      </c>
      <c r="K3" t="s">
        <v>240</v>
      </c>
      <c r="M3" s="74" t="s">
        <v>207</v>
      </c>
      <c r="N3" t="s">
        <v>240</v>
      </c>
    </row>
    <row r="4" spans="1:14" x14ac:dyDescent="0.4">
      <c r="A4" s="75" t="s">
        <v>215</v>
      </c>
      <c r="B4" s="73">
        <v>82.26</v>
      </c>
      <c r="D4" s="75" t="s">
        <v>247</v>
      </c>
      <c r="E4" s="73">
        <v>73.959999999999994</v>
      </c>
      <c r="G4" s="75" t="s">
        <v>247</v>
      </c>
      <c r="H4" s="73">
        <v>76.790000000000006</v>
      </c>
      <c r="J4" s="75" t="s">
        <v>215</v>
      </c>
      <c r="K4" s="73">
        <v>84.33</v>
      </c>
      <c r="M4" s="75" t="s">
        <v>215</v>
      </c>
      <c r="N4" s="73">
        <v>87.02</v>
      </c>
    </row>
    <row r="5" spans="1:14" x14ac:dyDescent="0.4">
      <c r="A5" s="76" t="s">
        <v>116</v>
      </c>
      <c r="B5" s="73">
        <v>82.26</v>
      </c>
      <c r="D5" s="76" t="s">
        <v>121</v>
      </c>
      <c r="E5" s="73">
        <v>76.010000000000005</v>
      </c>
      <c r="G5" s="76" t="s">
        <v>100</v>
      </c>
      <c r="H5" s="73">
        <v>73.77</v>
      </c>
      <c r="J5" s="76" t="s">
        <v>111</v>
      </c>
      <c r="K5" s="73">
        <v>89.82</v>
      </c>
      <c r="M5" s="76" t="s">
        <v>265</v>
      </c>
      <c r="N5" s="73">
        <v>87.02</v>
      </c>
    </row>
    <row r="6" spans="1:14" x14ac:dyDescent="0.4">
      <c r="A6" s="75" t="s">
        <v>216</v>
      </c>
      <c r="B6" s="73">
        <v>66.38</v>
      </c>
      <c r="D6" s="76" t="s">
        <v>108</v>
      </c>
      <c r="E6" s="73">
        <v>73.41</v>
      </c>
      <c r="G6" s="76" t="s">
        <v>114</v>
      </c>
      <c r="H6" s="73">
        <v>81.27</v>
      </c>
      <c r="J6" s="76" t="s">
        <v>109</v>
      </c>
      <c r="K6" s="73">
        <v>78.84</v>
      </c>
      <c r="M6" s="75" t="s">
        <v>247</v>
      </c>
      <c r="N6" s="73">
        <v>77.260000000000005</v>
      </c>
    </row>
    <row r="7" spans="1:14" x14ac:dyDescent="0.4">
      <c r="A7" s="76" t="s">
        <v>115</v>
      </c>
      <c r="B7" s="73">
        <v>68.099999999999994</v>
      </c>
      <c r="D7" s="76" t="s">
        <v>243</v>
      </c>
      <c r="E7" s="73">
        <v>72.459999999999994</v>
      </c>
      <c r="G7" s="76" t="s">
        <v>112</v>
      </c>
      <c r="H7" s="73">
        <v>75.33</v>
      </c>
      <c r="J7" s="75" t="s">
        <v>247</v>
      </c>
      <c r="K7" s="73">
        <v>76.492499999999993</v>
      </c>
      <c r="M7" s="76" t="s">
        <v>264</v>
      </c>
      <c r="N7" s="73">
        <v>77.260000000000005</v>
      </c>
    </row>
    <row r="8" spans="1:14" x14ac:dyDescent="0.4">
      <c r="A8" s="76" t="s">
        <v>211</v>
      </c>
      <c r="B8" s="73">
        <v>64.66</v>
      </c>
      <c r="D8" s="75" t="s">
        <v>246</v>
      </c>
      <c r="E8" s="73">
        <v>69.349999999999994</v>
      </c>
      <c r="G8" s="75" t="s">
        <v>246</v>
      </c>
      <c r="H8" s="73">
        <v>72.14</v>
      </c>
      <c r="J8" s="76" t="s">
        <v>252</v>
      </c>
      <c r="K8" s="73">
        <v>77.989999999999995</v>
      </c>
      <c r="M8" s="75" t="s">
        <v>246</v>
      </c>
      <c r="N8" s="73">
        <v>72.234999999999999</v>
      </c>
    </row>
    <row r="9" spans="1:14" x14ac:dyDescent="0.4">
      <c r="A9" s="75" t="s">
        <v>214</v>
      </c>
      <c r="B9" s="73">
        <v>50.625</v>
      </c>
      <c r="D9" s="76" t="s">
        <v>122</v>
      </c>
      <c r="E9" s="73">
        <v>68.88</v>
      </c>
      <c r="G9" s="76" t="s">
        <v>251</v>
      </c>
      <c r="H9" s="73">
        <v>72.14</v>
      </c>
      <c r="J9" s="76" t="s">
        <v>254</v>
      </c>
      <c r="K9" s="73">
        <v>77.959999999999994</v>
      </c>
      <c r="M9" s="76" t="s">
        <v>118</v>
      </c>
      <c r="N9" s="73">
        <v>68.739999999999995</v>
      </c>
    </row>
    <row r="10" spans="1:14" x14ac:dyDescent="0.4">
      <c r="A10" s="76" t="s">
        <v>209</v>
      </c>
      <c r="B10" s="73">
        <v>48.16</v>
      </c>
      <c r="D10" s="76" t="s">
        <v>241</v>
      </c>
      <c r="E10" s="73">
        <v>69.819999999999993</v>
      </c>
      <c r="G10" s="75" t="s">
        <v>216</v>
      </c>
      <c r="H10" s="73">
        <v>63.405000000000001</v>
      </c>
      <c r="J10" s="76" t="s">
        <v>259</v>
      </c>
      <c r="K10" s="73">
        <v>77.72</v>
      </c>
      <c r="M10" s="76" t="s">
        <v>101</v>
      </c>
      <c r="N10" s="73">
        <v>76.989999999999995</v>
      </c>
    </row>
    <row r="11" spans="1:14" x14ac:dyDescent="0.4">
      <c r="A11" s="76" t="s">
        <v>105</v>
      </c>
      <c r="B11" s="73">
        <v>53.09</v>
      </c>
      <c r="D11" s="75" t="s">
        <v>216</v>
      </c>
      <c r="E11" s="73">
        <v>66.715000000000003</v>
      </c>
      <c r="G11" s="76" t="s">
        <v>113</v>
      </c>
      <c r="H11" s="73">
        <v>62.86</v>
      </c>
      <c r="J11" s="76" t="s">
        <v>110</v>
      </c>
      <c r="K11" s="73">
        <v>72.3</v>
      </c>
      <c r="M11" s="76" t="s">
        <v>119</v>
      </c>
      <c r="N11" s="73">
        <v>72.69</v>
      </c>
    </row>
    <row r="12" spans="1:14" x14ac:dyDescent="0.4">
      <c r="A12" s="75" t="s">
        <v>213</v>
      </c>
      <c r="B12" s="73">
        <v>43.09</v>
      </c>
      <c r="D12" s="76" t="s">
        <v>242</v>
      </c>
      <c r="E12" s="73">
        <v>67.62</v>
      </c>
      <c r="G12" s="76" t="s">
        <v>33</v>
      </c>
      <c r="H12" s="73">
        <v>63.95</v>
      </c>
      <c r="J12" s="75" t="s">
        <v>246</v>
      </c>
      <c r="K12" s="73">
        <v>69</v>
      </c>
      <c r="M12" s="76" t="s">
        <v>263</v>
      </c>
      <c r="N12" s="73">
        <v>70.52</v>
      </c>
    </row>
    <row r="13" spans="1:14" x14ac:dyDescent="0.4">
      <c r="A13" s="76" t="s">
        <v>208</v>
      </c>
      <c r="B13" s="73">
        <v>43.09</v>
      </c>
      <c r="D13" s="76" t="s">
        <v>244</v>
      </c>
      <c r="E13" s="73">
        <v>65.81</v>
      </c>
      <c r="G13" s="75" t="s">
        <v>248</v>
      </c>
      <c r="H13" s="73">
        <v>59.99</v>
      </c>
      <c r="J13" s="76" t="s">
        <v>257</v>
      </c>
      <c r="K13" s="73">
        <v>69</v>
      </c>
      <c r="M13" s="75" t="s">
        <v>216</v>
      </c>
      <c r="N13" s="73">
        <v>67.795000000000002</v>
      </c>
    </row>
    <row r="14" spans="1:14" x14ac:dyDescent="0.4">
      <c r="A14" s="75" t="s">
        <v>217</v>
      </c>
      <c r="B14" s="73">
        <v>30.02</v>
      </c>
      <c r="D14" s="75" t="s">
        <v>248</v>
      </c>
      <c r="E14" s="73">
        <v>60.36</v>
      </c>
      <c r="G14" s="76" t="s">
        <v>249</v>
      </c>
      <c r="H14" s="73">
        <v>59.99</v>
      </c>
      <c r="J14" s="75" t="s">
        <v>216</v>
      </c>
      <c r="K14" s="73">
        <v>60.7</v>
      </c>
      <c r="M14" s="76" t="s">
        <v>120</v>
      </c>
      <c r="N14" s="73">
        <v>68.150000000000006</v>
      </c>
    </row>
    <row r="15" spans="1:14" x14ac:dyDescent="0.4">
      <c r="A15" s="76" t="s">
        <v>210</v>
      </c>
      <c r="B15" s="73">
        <v>30.02</v>
      </c>
      <c r="D15" s="76" t="s">
        <v>245</v>
      </c>
      <c r="E15" s="73">
        <v>60.36</v>
      </c>
      <c r="G15" s="75" t="s">
        <v>213</v>
      </c>
      <c r="H15" s="73">
        <v>45.71</v>
      </c>
      <c r="J15" s="76" t="s">
        <v>260</v>
      </c>
      <c r="K15" s="73">
        <v>60.7</v>
      </c>
      <c r="M15" s="76" t="s">
        <v>262</v>
      </c>
      <c r="N15" s="73">
        <v>67.44</v>
      </c>
    </row>
    <row r="16" spans="1:14" x14ac:dyDescent="0.4">
      <c r="A16" s="75" t="s">
        <v>212</v>
      </c>
      <c r="B16" s="73">
        <v>55.625714285714288</v>
      </c>
      <c r="D16" s="75" t="s">
        <v>214</v>
      </c>
      <c r="E16" s="73">
        <v>56.97</v>
      </c>
      <c r="G16" s="76" t="s">
        <v>250</v>
      </c>
      <c r="H16" s="73">
        <v>45.71</v>
      </c>
      <c r="J16" s="75" t="s">
        <v>214</v>
      </c>
      <c r="K16" s="73">
        <v>54.702500000000001</v>
      </c>
      <c r="M16" s="75" t="s">
        <v>213</v>
      </c>
      <c r="N16" s="73">
        <v>43.86</v>
      </c>
    </row>
    <row r="17" spans="4:14" x14ac:dyDescent="0.4">
      <c r="D17" s="76" t="s">
        <v>117</v>
      </c>
      <c r="E17" s="73">
        <v>56.97</v>
      </c>
      <c r="G17" s="75" t="s">
        <v>217</v>
      </c>
      <c r="H17" s="73">
        <v>26.57</v>
      </c>
      <c r="J17" s="76" t="s">
        <v>123</v>
      </c>
      <c r="K17" s="73">
        <v>52.69</v>
      </c>
      <c r="M17" s="76" t="s">
        <v>124</v>
      </c>
      <c r="N17" s="73">
        <v>43.86</v>
      </c>
    </row>
    <row r="18" spans="4:14" x14ac:dyDescent="0.4">
      <c r="D18" s="75" t="s">
        <v>213</v>
      </c>
      <c r="E18" s="73">
        <v>42.325000000000003</v>
      </c>
      <c r="G18" s="76" t="s">
        <v>107</v>
      </c>
      <c r="H18" s="73">
        <v>26.57</v>
      </c>
      <c r="J18" s="76" t="s">
        <v>253</v>
      </c>
      <c r="K18" s="73">
        <v>56.46</v>
      </c>
      <c r="M18" s="75" t="s">
        <v>217</v>
      </c>
      <c r="N18" s="73">
        <v>28.25</v>
      </c>
    </row>
    <row r="19" spans="4:14" x14ac:dyDescent="0.4">
      <c r="D19" s="76" t="s">
        <v>106</v>
      </c>
      <c r="E19" s="73">
        <v>39.770000000000003</v>
      </c>
      <c r="G19" s="75" t="s">
        <v>212</v>
      </c>
      <c r="H19" s="73">
        <v>62.398888888888891</v>
      </c>
      <c r="J19" s="76" t="s">
        <v>258</v>
      </c>
      <c r="K19" s="73">
        <v>55.31</v>
      </c>
      <c r="M19" s="76" t="s">
        <v>266</v>
      </c>
      <c r="N19" s="73">
        <v>28.25</v>
      </c>
    </row>
    <row r="20" spans="4:14" x14ac:dyDescent="0.4">
      <c r="D20" s="76" t="s">
        <v>102</v>
      </c>
      <c r="E20" s="73">
        <v>44.88</v>
      </c>
      <c r="J20" s="76" t="s">
        <v>103</v>
      </c>
      <c r="K20" s="73">
        <v>54.35</v>
      </c>
      <c r="M20" s="75" t="s">
        <v>212</v>
      </c>
      <c r="N20" s="73">
        <v>66.091999999999999</v>
      </c>
    </row>
    <row r="21" spans="4:14" x14ac:dyDescent="0.4">
      <c r="D21" s="75" t="s">
        <v>212</v>
      </c>
      <c r="E21" s="73">
        <v>63.271818181818183</v>
      </c>
      <c r="J21" s="75" t="s">
        <v>213</v>
      </c>
      <c r="K21" s="73">
        <v>38.93</v>
      </c>
    </row>
    <row r="22" spans="4:14" x14ac:dyDescent="0.4">
      <c r="J22" s="76" t="s">
        <v>104</v>
      </c>
      <c r="K22" s="73">
        <v>38.93</v>
      </c>
    </row>
    <row r="23" spans="4:14" x14ac:dyDescent="0.4">
      <c r="J23" s="75" t="s">
        <v>217</v>
      </c>
      <c r="K23" s="73">
        <v>32.31</v>
      </c>
    </row>
    <row r="24" spans="4:14" x14ac:dyDescent="0.4">
      <c r="J24" s="76" t="s">
        <v>255</v>
      </c>
      <c r="K24" s="73">
        <v>30.39</v>
      </c>
    </row>
    <row r="25" spans="4:14" x14ac:dyDescent="0.4">
      <c r="J25" s="76" t="s">
        <v>256</v>
      </c>
      <c r="K25" s="73">
        <v>30.68</v>
      </c>
    </row>
    <row r="26" spans="4:14" x14ac:dyDescent="0.4">
      <c r="J26" s="76" t="s">
        <v>261</v>
      </c>
      <c r="K26" s="73">
        <v>35.86</v>
      </c>
    </row>
    <row r="27" spans="4:14" x14ac:dyDescent="0.4">
      <c r="J27" s="75" t="s">
        <v>212</v>
      </c>
      <c r="K27" s="73">
        <v>59.937499999999993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F397-713F-48F8-B768-A7401EA1AC17}">
  <dimension ref="A1:AI63"/>
  <sheetViews>
    <sheetView tabSelected="1" zoomScaleNormal="100" workbookViewId="0"/>
  </sheetViews>
  <sheetFormatPr defaultColWidth="9" defaultRowHeight="20.100000000000001" customHeight="1" x14ac:dyDescent="0.4"/>
  <cols>
    <col min="1" max="2" width="6" style="39" customWidth="1"/>
    <col min="3" max="3" width="10.09765625" style="39" customWidth="1"/>
    <col min="4" max="4" width="9.3984375" style="39" customWidth="1"/>
    <col min="5" max="5" width="7.59765625" style="39" hidden="1" customWidth="1"/>
    <col min="6" max="6" width="9.3984375" style="39" customWidth="1"/>
    <col min="7" max="7" width="8.59765625" style="39" customWidth="1"/>
    <col min="8" max="8" width="8.59765625" style="39" hidden="1" customWidth="1"/>
    <col min="9" max="9" width="9" style="39" customWidth="1"/>
    <col min="10" max="10" width="8.59765625" style="39" hidden="1" customWidth="1"/>
    <col min="11" max="11" width="9" style="39" customWidth="1"/>
    <col min="12" max="12" width="8.59765625" style="39" hidden="1" customWidth="1"/>
    <col min="13" max="14" width="10.3984375" style="39" customWidth="1"/>
    <col min="15" max="15" width="9" style="39" customWidth="1"/>
    <col min="16" max="16" width="10.69921875" style="39" customWidth="1"/>
    <col min="17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5" width="9" style="39" hidden="1" customWidth="1"/>
    <col min="26" max="26" width="9.3984375" style="39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42" t="s">
        <v>0</v>
      </c>
      <c r="B1" s="43" t="s">
        <v>1</v>
      </c>
      <c r="C1" s="43" t="s">
        <v>2</v>
      </c>
      <c r="D1" s="43" t="s">
        <v>163</v>
      </c>
      <c r="E1" s="43" t="s">
        <v>34</v>
      </c>
      <c r="F1" s="43" t="s">
        <v>178</v>
      </c>
      <c r="G1" s="43" t="s">
        <v>3</v>
      </c>
      <c r="H1" s="44" t="s">
        <v>148</v>
      </c>
      <c r="I1" s="44" t="s">
        <v>147</v>
      </c>
      <c r="J1" s="44" t="s">
        <v>149</v>
      </c>
      <c r="K1" s="44" t="s">
        <v>150</v>
      </c>
      <c r="L1" s="44" t="s">
        <v>152</v>
      </c>
      <c r="M1" s="44" t="s">
        <v>153</v>
      </c>
      <c r="N1" s="44" t="s">
        <v>154</v>
      </c>
      <c r="O1" s="44" t="s">
        <v>45</v>
      </c>
      <c r="P1" s="44" t="s">
        <v>155</v>
      </c>
      <c r="Q1" s="44" t="s">
        <v>151</v>
      </c>
      <c r="R1" s="44" t="s">
        <v>158</v>
      </c>
      <c r="S1" s="44" t="s">
        <v>159</v>
      </c>
      <c r="T1" s="43" t="s">
        <v>165</v>
      </c>
      <c r="U1" s="43" t="s">
        <v>164</v>
      </c>
      <c r="V1" s="43" t="s">
        <v>166</v>
      </c>
      <c r="W1" s="43" t="s">
        <v>179</v>
      </c>
      <c r="X1" s="44" t="s">
        <v>183</v>
      </c>
      <c r="Y1" s="43" t="s">
        <v>184</v>
      </c>
      <c r="Z1" s="45" t="s">
        <v>204</v>
      </c>
    </row>
    <row r="2" spans="1:35" ht="20.100000000000001" customHeight="1" x14ac:dyDescent="0.4">
      <c r="A2" s="40">
        <v>2</v>
      </c>
      <c r="B2" s="36">
        <v>2</v>
      </c>
      <c r="C2" s="36">
        <v>202210488</v>
      </c>
      <c r="D2" s="36">
        <f t="shared" ref="D2:D39" si="0">VALUE(LEFT(C2,4))</f>
        <v>2022</v>
      </c>
      <c r="E2" s="36">
        <f t="shared" ref="E2:E39" si="1">VALUE(MID(C2, 5, 3))</f>
        <v>104</v>
      </c>
      <c r="F2" s="36" t="str">
        <f>VLOOKUP(E2, 참조표!$A$3:$B$7, 2, FALSE)</f>
        <v>게임</v>
      </c>
      <c r="G2" s="38" t="s">
        <v>47</v>
      </c>
      <c r="H2" s="37">
        <v>55</v>
      </c>
      <c r="I2" s="37">
        <f t="shared" ref="I2:I39" si="2">(H2*100)/200</f>
        <v>27.5</v>
      </c>
      <c r="J2" s="37">
        <v>47</v>
      </c>
      <c r="K2" s="37">
        <f t="shared" ref="K2:K39" si="3">ROUND((J2*100)/110, 2)</f>
        <v>42.73</v>
      </c>
      <c r="L2" s="37">
        <v>47</v>
      </c>
      <c r="M2" s="37">
        <f t="shared" ref="M2:M39" si="4">ROUND((L2*100)/110,2)</f>
        <v>42.73</v>
      </c>
      <c r="N2" s="37">
        <v>25</v>
      </c>
      <c r="O2" s="37">
        <v>81.11</v>
      </c>
      <c r="P2" s="37">
        <v>100</v>
      </c>
      <c r="Q2" s="37">
        <f t="shared" ref="Q2:Q39" si="5">ROUND(I2*0.3+K2*0.35+M2*0.1+N2*0.1+O2*0.1+P2*0.05, 2)</f>
        <v>43.09</v>
      </c>
      <c r="R2" s="37">
        <f t="shared" ref="R2:R8" si="6">_xlfn.RANK.EQ(Q2, $Q$2:$Q$62, 0)</f>
        <v>49</v>
      </c>
      <c r="S2" s="37">
        <f t="shared" ref="S2:S8" si="7">_xlfn.RANK.AVG(Q2, $Q$2:$Q$62, 0)</f>
        <v>49</v>
      </c>
      <c r="T2" s="37"/>
      <c r="U2" s="37" t="str">
        <f t="shared" ref="U2:U14" si="8"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39" si="9">IF(R2&lt;=53*0.3, "A", IF(R2&lt;=53*0.6, "B", IF(R2&lt;=53*0.8, "C",IF(R2&lt;=53*0.9, "D","F"))))</f>
        <v>F</v>
      </c>
      <c r="Y2" s="37" t="str">
        <f t="shared" ref="Y2:Y39" si="10">IF(T2="", "A+", IF(AND(T2="Y", D2&lt;=2020), "A0", "B+"))</f>
        <v>A+</v>
      </c>
      <c r="Z2" s="41" t="str">
        <f t="shared" ref="Z2:Z39" si="11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D0</v>
      </c>
      <c r="AB2" s="52" t="s">
        <v>188</v>
      </c>
      <c r="AC2" s="15" t="s">
        <v>190</v>
      </c>
      <c r="AD2" s="16">
        <f>COUNTA(G2:G62)</f>
        <v>57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customHeight="1" x14ac:dyDescent="0.4">
      <c r="A3" s="40">
        <v>13</v>
      </c>
      <c r="B3" s="36">
        <v>2</v>
      </c>
      <c r="C3" s="36">
        <v>202210402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58</v>
      </c>
      <c r="H3" s="37">
        <v>65</v>
      </c>
      <c r="I3" s="37">
        <f t="shared" si="2"/>
        <v>32.5</v>
      </c>
      <c r="J3" s="37">
        <v>18</v>
      </c>
      <c r="K3" s="37">
        <f t="shared" si="3"/>
        <v>16.36</v>
      </c>
      <c r="L3" s="37">
        <v>15</v>
      </c>
      <c r="M3" s="37">
        <f t="shared" si="4"/>
        <v>13.64</v>
      </c>
      <c r="N3" s="37">
        <v>14</v>
      </c>
      <c r="O3" s="37">
        <v>87.78</v>
      </c>
      <c r="P3" s="37">
        <v>60</v>
      </c>
      <c r="Q3" s="37">
        <f t="shared" si="5"/>
        <v>30.02</v>
      </c>
      <c r="R3" s="37">
        <f t="shared" si="6"/>
        <v>55</v>
      </c>
      <c r="S3" s="37">
        <f t="shared" si="7"/>
        <v>55</v>
      </c>
      <c r="T3" s="37"/>
      <c r="U3" s="37" t="str">
        <f t="shared" si="8"/>
        <v>가능</v>
      </c>
      <c r="V3" s="37"/>
      <c r="W3" s="37" t="str">
        <f>HLOOKUP(Q3, 참조표!$E$2:$M$3, 2, TRUE)</f>
        <v>F</v>
      </c>
      <c r="X3" s="37" t="str">
        <f t="shared" si="9"/>
        <v>F</v>
      </c>
      <c r="Y3" s="37" t="str">
        <f t="shared" si="10"/>
        <v>A+</v>
      </c>
      <c r="Z3" s="41" t="str">
        <f t="shared" si="11"/>
        <v>F</v>
      </c>
      <c r="AB3" s="52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COUNTIF($X$2:$X$62, "="&amp;AF3)</f>
        <v>15</v>
      </c>
      <c r="AH3" s="12">
        <f>SUMIF($X$2:$X$62, "=" &amp; AF3, $Q$2:$Q$62)</f>
        <v>1178.3400000000001</v>
      </c>
      <c r="AI3" s="12">
        <f>ROUND(AVERAGEIF($X$2:$X$62, "=" &amp; AF3, $Q$2:$Q$62),2)</f>
        <v>78.56</v>
      </c>
    </row>
    <row r="4" spans="1:35" ht="20.100000000000001" customHeight="1" x14ac:dyDescent="0.4">
      <c r="A4" s="40">
        <v>17</v>
      </c>
      <c r="B4" s="36">
        <v>4</v>
      </c>
      <c r="C4" s="36">
        <v>201910412</v>
      </c>
      <c r="D4" s="36">
        <f t="shared" si="0"/>
        <v>2019</v>
      </c>
      <c r="E4" s="36">
        <f t="shared" si="1"/>
        <v>104</v>
      </c>
      <c r="F4" s="36" t="str">
        <f>VLOOKUP(E4, 참조표!$A$3:$B$7, 2, FALSE)</f>
        <v>게임</v>
      </c>
      <c r="G4" s="38" t="s">
        <v>61</v>
      </c>
      <c r="H4" s="37">
        <v>141</v>
      </c>
      <c r="I4" s="37">
        <f t="shared" si="2"/>
        <v>70.5</v>
      </c>
      <c r="J4" s="37">
        <v>64</v>
      </c>
      <c r="K4" s="37">
        <f t="shared" si="3"/>
        <v>58.18</v>
      </c>
      <c r="L4" s="37">
        <v>61</v>
      </c>
      <c r="M4" s="37">
        <f t="shared" si="4"/>
        <v>55.45</v>
      </c>
      <c r="N4" s="37">
        <v>26</v>
      </c>
      <c r="O4" s="37">
        <v>100</v>
      </c>
      <c r="P4" s="37">
        <v>100</v>
      </c>
      <c r="Q4" s="37">
        <f t="shared" si="5"/>
        <v>64.66</v>
      </c>
      <c r="R4" s="37">
        <f t="shared" si="6"/>
        <v>29</v>
      </c>
      <c r="S4" s="37">
        <f t="shared" si="7"/>
        <v>29</v>
      </c>
      <c r="T4" s="37" t="s">
        <v>162</v>
      </c>
      <c r="U4" s="37" t="str">
        <f t="shared" si="8"/>
        <v>가능</v>
      </c>
      <c r="V4" s="37"/>
      <c r="W4" s="37" t="str">
        <f>HLOOKUP(Q4, 참조표!$E$2:$M$3, 2, TRUE)</f>
        <v>D0</v>
      </c>
      <c r="X4" s="37" t="str">
        <f t="shared" si="9"/>
        <v>B</v>
      </c>
      <c r="Y4" s="37" t="str">
        <f t="shared" si="10"/>
        <v>A0</v>
      </c>
      <c r="Z4" s="41" t="str">
        <f t="shared" si="11"/>
        <v>B0</v>
      </c>
      <c r="AB4" s="53" t="s">
        <v>192</v>
      </c>
      <c r="AC4" s="54"/>
      <c r="AD4" s="16">
        <f>COUNTBLANK(T2:T62)</f>
        <v>48</v>
      </c>
      <c r="AE4" s="17"/>
      <c r="AF4" s="12" t="s">
        <v>198</v>
      </c>
      <c r="AG4" s="12">
        <f>COUNTIF($X$2:$X$62, "="&amp;AF4)</f>
        <v>15</v>
      </c>
      <c r="AH4" s="12">
        <f>SUMIF($X$2:$X$62, "=" &amp; AF4, $Q$2:$Q$62)</f>
        <v>1029.5900000000001</v>
      </c>
      <c r="AI4" s="12">
        <f>ROUND(AVERAGEIF($X$2:$X$62, "=" &amp; AF4, $Q$2:$Q$62),2)</f>
        <v>68.64</v>
      </c>
    </row>
    <row r="5" spans="1:35" ht="20.100000000000001" customHeight="1" x14ac:dyDescent="0.4">
      <c r="A5" s="40">
        <v>21</v>
      </c>
      <c r="B5" s="36">
        <v>4</v>
      </c>
      <c r="C5" s="36">
        <v>201910420</v>
      </c>
      <c r="D5" s="36">
        <f t="shared" si="0"/>
        <v>2019</v>
      </c>
      <c r="E5" s="36">
        <f t="shared" si="1"/>
        <v>104</v>
      </c>
      <c r="F5" s="36" t="str">
        <f>VLOOKUP(E5, 참조표!$A$3:$B$7, 2, FALSE)</f>
        <v>게임</v>
      </c>
      <c r="G5" s="38" t="s">
        <v>65</v>
      </c>
      <c r="H5" s="37">
        <v>82</v>
      </c>
      <c r="I5" s="37">
        <f t="shared" si="2"/>
        <v>41</v>
      </c>
      <c r="J5" s="37">
        <v>50</v>
      </c>
      <c r="K5" s="37">
        <f t="shared" si="3"/>
        <v>45.45</v>
      </c>
      <c r="L5" s="37">
        <v>54</v>
      </c>
      <c r="M5" s="37">
        <f t="shared" si="4"/>
        <v>49.09</v>
      </c>
      <c r="N5" s="37">
        <v>26</v>
      </c>
      <c r="O5" s="37">
        <v>94.44</v>
      </c>
      <c r="P5" s="37">
        <v>60</v>
      </c>
      <c r="Q5" s="37">
        <f t="shared" si="5"/>
        <v>48.16</v>
      </c>
      <c r="R5" s="37">
        <f t="shared" si="6"/>
        <v>45</v>
      </c>
      <c r="S5" s="37">
        <f t="shared" si="7"/>
        <v>45</v>
      </c>
      <c r="T5" s="37" t="s">
        <v>162</v>
      </c>
      <c r="U5" s="37" t="str">
        <f t="shared" si="8"/>
        <v>가능</v>
      </c>
      <c r="V5" s="37"/>
      <c r="W5" s="37" t="str">
        <f>HLOOKUP(Q5, 참조표!$E$2:$M$3, 2, TRUE)</f>
        <v>F</v>
      </c>
      <c r="X5" s="37" t="str">
        <f t="shared" si="9"/>
        <v>D</v>
      </c>
      <c r="Y5" s="37" t="str">
        <f t="shared" si="10"/>
        <v>A0</v>
      </c>
      <c r="Z5" s="41" t="str">
        <f t="shared" si="11"/>
        <v>C0</v>
      </c>
      <c r="AB5" s="53" t="s">
        <v>189</v>
      </c>
      <c r="AC5" s="54"/>
      <c r="AD5" s="16">
        <f>COUNTA(T2:T62)</f>
        <v>13</v>
      </c>
      <c r="AE5" s="17"/>
      <c r="AF5" s="12" t="s">
        <v>199</v>
      </c>
      <c r="AG5" s="12">
        <f>COUNTIF($X$2:$X$62, "="&amp;AF5)</f>
        <v>8</v>
      </c>
      <c r="AH5" s="12">
        <f>SUMIF($X$2:$X$62, "=" &amp; AF5, $Q$2:$Q$62)</f>
        <v>467</v>
      </c>
      <c r="AI5" s="12">
        <f>ROUND(AVERAGEIF($X$2:$X$62, "=" &amp; AF5, $Q$2:$Q$62),2)</f>
        <v>58.38</v>
      </c>
    </row>
    <row r="6" spans="1:35" ht="20.100000000000001" customHeight="1" x14ac:dyDescent="0.4">
      <c r="A6" s="40">
        <v>34</v>
      </c>
      <c r="B6" s="37">
        <v>1</v>
      </c>
      <c r="C6" s="37">
        <v>202210418</v>
      </c>
      <c r="D6" s="36">
        <f t="shared" si="0"/>
        <v>2022</v>
      </c>
      <c r="E6" s="36">
        <f t="shared" si="1"/>
        <v>104</v>
      </c>
      <c r="F6" s="36" t="str">
        <f>VLOOKUP(E6, 참조표!$A$3:$B$7, 2, FALSE)</f>
        <v>게임</v>
      </c>
      <c r="G6" s="37" t="s">
        <v>105</v>
      </c>
      <c r="H6" s="37">
        <v>85</v>
      </c>
      <c r="I6" s="37">
        <f t="shared" si="2"/>
        <v>42.5</v>
      </c>
      <c r="J6" s="37">
        <v>58</v>
      </c>
      <c r="K6" s="37">
        <f t="shared" si="3"/>
        <v>52.73</v>
      </c>
      <c r="L6" s="37">
        <v>40</v>
      </c>
      <c r="M6" s="37">
        <f t="shared" si="4"/>
        <v>36.36</v>
      </c>
      <c r="N6" s="37">
        <v>58</v>
      </c>
      <c r="O6" s="37">
        <v>94.44</v>
      </c>
      <c r="P6" s="37">
        <v>60</v>
      </c>
      <c r="Q6" s="37">
        <f t="shared" si="5"/>
        <v>53.09</v>
      </c>
      <c r="R6" s="37">
        <f t="shared" si="6"/>
        <v>43</v>
      </c>
      <c r="S6" s="37">
        <f t="shared" si="7"/>
        <v>43</v>
      </c>
      <c r="T6" s="37"/>
      <c r="U6" s="37" t="str">
        <f t="shared" si="8"/>
        <v>가능</v>
      </c>
      <c r="V6" s="37"/>
      <c r="W6" s="37" t="str">
        <f>HLOOKUP(Q6, 참조표!$E$2:$M$3, 2, TRUE)</f>
        <v>F</v>
      </c>
      <c r="X6" s="37" t="str">
        <f t="shared" si="9"/>
        <v>D</v>
      </c>
      <c r="Y6" s="37" t="str">
        <f t="shared" si="10"/>
        <v>A+</v>
      </c>
      <c r="Z6" s="41" t="str">
        <f t="shared" si="11"/>
        <v>C0</v>
      </c>
      <c r="AE6" s="19"/>
      <c r="AF6" s="12" t="s">
        <v>200</v>
      </c>
      <c r="AG6" s="12">
        <f>COUNTIF($X$2:$X$62, "="&amp;AF6)</f>
        <v>5</v>
      </c>
      <c r="AH6" s="12">
        <f>SUMIF($X$2:$X$62, "=" &amp; AF6, $Q$2:$Q$62)</f>
        <v>244.53</v>
      </c>
      <c r="AI6" s="12">
        <f>ROUND(AVERAGEIF($X$2:$X$62, "=" &amp; AF6, $Q$2:$Q$62),2)</f>
        <v>48.91</v>
      </c>
    </row>
    <row r="7" spans="1:35" ht="20.100000000000001" customHeight="1" x14ac:dyDescent="0.4">
      <c r="A7" s="40">
        <v>44</v>
      </c>
      <c r="B7" s="37">
        <v>2</v>
      </c>
      <c r="C7" s="37">
        <v>202110460</v>
      </c>
      <c r="D7" s="36">
        <f t="shared" si="0"/>
        <v>2021</v>
      </c>
      <c r="E7" s="36">
        <f t="shared" si="1"/>
        <v>104</v>
      </c>
      <c r="F7" s="36" t="str">
        <f>VLOOKUP(E7, 참조표!$A$3:$B$7, 2, FALSE)</f>
        <v>게임</v>
      </c>
      <c r="G7" s="37" t="s">
        <v>115</v>
      </c>
      <c r="H7" s="37">
        <v>129</v>
      </c>
      <c r="I7" s="37">
        <f t="shared" si="2"/>
        <v>64.5</v>
      </c>
      <c r="J7" s="37">
        <v>70</v>
      </c>
      <c r="K7" s="37">
        <f t="shared" si="3"/>
        <v>63.64</v>
      </c>
      <c r="L7" s="37">
        <v>66</v>
      </c>
      <c r="M7" s="37">
        <f t="shared" si="4"/>
        <v>60</v>
      </c>
      <c r="N7" s="37">
        <v>57</v>
      </c>
      <c r="O7" s="37">
        <v>97.78</v>
      </c>
      <c r="P7" s="37">
        <v>100</v>
      </c>
      <c r="Q7" s="37">
        <f t="shared" si="5"/>
        <v>68.099999999999994</v>
      </c>
      <c r="R7" s="37">
        <f t="shared" si="6"/>
        <v>25</v>
      </c>
      <c r="S7" s="37">
        <f t="shared" si="7"/>
        <v>25</v>
      </c>
      <c r="T7" s="37"/>
      <c r="U7" s="37" t="str">
        <f t="shared" si="8"/>
        <v>가능</v>
      </c>
      <c r="V7" s="37"/>
      <c r="W7" s="37" t="str">
        <f>HLOOKUP(Q7, 참조표!$E$2:$M$3, 2, TRUE)</f>
        <v>D+</v>
      </c>
      <c r="X7" s="37" t="str">
        <f t="shared" si="9"/>
        <v>B</v>
      </c>
      <c r="Y7" s="37" t="str">
        <f t="shared" si="10"/>
        <v>A+</v>
      </c>
      <c r="Z7" s="41" t="str">
        <f t="shared" si="11"/>
        <v>B0</v>
      </c>
      <c r="AE7" s="17"/>
      <c r="AF7" s="12" t="s">
        <v>169</v>
      </c>
      <c r="AG7" s="12">
        <f>COUNTIF($X$2:$X$62, "="&amp;AF7)</f>
        <v>10</v>
      </c>
      <c r="AH7" s="12">
        <f>SUMIF($X$2:$X$62, "=" &amp; AF7, $Q$2:$Q$62)</f>
        <v>347.42</v>
      </c>
      <c r="AI7" s="12">
        <f>ROUND(AVERAGEIF($X$2:$X$62, "=" &amp; AF7, $Q$2:$Q$62),2)</f>
        <v>34.74</v>
      </c>
    </row>
    <row r="8" spans="1:35" ht="20.100000000000001" customHeight="1" x14ac:dyDescent="0.4">
      <c r="A8" s="46">
        <v>45</v>
      </c>
      <c r="B8" s="47">
        <v>3</v>
      </c>
      <c r="C8" s="47">
        <v>202110471</v>
      </c>
      <c r="D8" s="48">
        <f t="shared" si="0"/>
        <v>2021</v>
      </c>
      <c r="E8" s="48">
        <f t="shared" si="1"/>
        <v>104</v>
      </c>
      <c r="F8" s="48" t="str">
        <f>VLOOKUP(E8, 참조표!$A$3:$B$7, 2, FALSE)</f>
        <v>게임</v>
      </c>
      <c r="G8" s="47" t="s">
        <v>116</v>
      </c>
      <c r="H8" s="47">
        <v>155</v>
      </c>
      <c r="I8" s="47">
        <f t="shared" si="2"/>
        <v>77.5</v>
      </c>
      <c r="J8" s="47">
        <v>91</v>
      </c>
      <c r="K8" s="47">
        <f t="shared" si="3"/>
        <v>82.73</v>
      </c>
      <c r="L8" s="47">
        <v>82</v>
      </c>
      <c r="M8" s="47">
        <f t="shared" si="4"/>
        <v>74.55</v>
      </c>
      <c r="N8" s="47">
        <v>76</v>
      </c>
      <c r="O8" s="47">
        <v>100</v>
      </c>
      <c r="P8" s="47">
        <v>100</v>
      </c>
      <c r="Q8" s="47">
        <f t="shared" si="5"/>
        <v>82.26</v>
      </c>
      <c r="R8" s="47">
        <f t="shared" si="6"/>
        <v>3</v>
      </c>
      <c r="S8" s="47">
        <f t="shared" si="7"/>
        <v>3</v>
      </c>
      <c r="T8" s="47"/>
      <c r="U8" s="47" t="str">
        <f t="shared" si="8"/>
        <v>가능</v>
      </c>
      <c r="V8" s="47"/>
      <c r="W8" s="47" t="str">
        <f>HLOOKUP(Q8, 참조표!$E$2:$M$3, 2, TRUE)</f>
        <v>B0</v>
      </c>
      <c r="X8" s="47" t="str">
        <f t="shared" si="9"/>
        <v>A</v>
      </c>
      <c r="Y8" s="47" t="str">
        <f t="shared" si="10"/>
        <v>A+</v>
      </c>
      <c r="Z8" s="49" t="str">
        <f t="shared" si="11"/>
        <v>A+</v>
      </c>
    </row>
    <row r="9" spans="1:35" ht="20.100000000000001" customHeight="1" x14ac:dyDescent="0.4">
      <c r="A9" s="46" t="s">
        <v>206</v>
      </c>
      <c r="B9" s="47"/>
      <c r="C9" s="47"/>
      <c r="D9" s="48"/>
      <c r="E9" s="48"/>
      <c r="F9" s="48"/>
      <c r="G9" s="47"/>
      <c r="H9" s="47"/>
      <c r="I9" s="47"/>
      <c r="J9" s="47"/>
      <c r="K9" s="47"/>
      <c r="L9" s="47"/>
      <c r="M9" s="47"/>
      <c r="N9" s="47"/>
      <c r="O9" s="47"/>
      <c r="P9" s="47"/>
      <c r="Q9" s="47">
        <f>SUBTOTAL(101,표2[총합])</f>
        <v>55.625714285714288</v>
      </c>
      <c r="R9" s="47"/>
      <c r="S9" s="47"/>
      <c r="T9" s="47"/>
      <c r="U9" s="47"/>
      <c r="V9" s="47"/>
      <c r="W9" s="47"/>
      <c r="X9" s="47"/>
      <c r="Y9" s="47"/>
      <c r="Z9" s="49">
        <f>SUBTOTAL(103,표2[최종학점])</f>
        <v>7</v>
      </c>
    </row>
    <row r="10" spans="1:35" ht="20.100000000000001" customHeight="1" x14ac:dyDescent="0.4">
      <c r="A10" s="42" t="s">
        <v>0</v>
      </c>
      <c r="B10" s="43" t="s">
        <v>1</v>
      </c>
      <c r="C10" s="43" t="s">
        <v>2</v>
      </c>
      <c r="D10" s="43" t="s">
        <v>218</v>
      </c>
      <c r="E10" s="43" t="s">
        <v>219</v>
      </c>
      <c r="F10" s="43" t="s">
        <v>220</v>
      </c>
      <c r="G10" s="50" t="s">
        <v>3</v>
      </c>
      <c r="H10" s="44" t="s">
        <v>221</v>
      </c>
      <c r="I10" s="44" t="s">
        <v>222</v>
      </c>
      <c r="J10" s="44" t="s">
        <v>223</v>
      </c>
      <c r="K10" s="44" t="s">
        <v>224</v>
      </c>
      <c r="L10" s="44" t="s">
        <v>225</v>
      </c>
      <c r="M10" s="44" t="s">
        <v>226</v>
      </c>
      <c r="N10" s="44" t="s">
        <v>227</v>
      </c>
      <c r="O10" s="44" t="s">
        <v>228</v>
      </c>
      <c r="P10" s="44" t="s">
        <v>229</v>
      </c>
      <c r="Q10" s="44" t="s">
        <v>230</v>
      </c>
      <c r="R10" s="44" t="s">
        <v>231</v>
      </c>
      <c r="S10" s="44" t="s">
        <v>232</v>
      </c>
      <c r="T10" s="44" t="s">
        <v>233</v>
      </c>
      <c r="U10" s="44" t="s">
        <v>234</v>
      </c>
      <c r="V10" s="44" t="s">
        <v>235</v>
      </c>
      <c r="W10" s="44" t="s">
        <v>236</v>
      </c>
      <c r="X10" s="44" t="s">
        <v>237</v>
      </c>
      <c r="Y10" s="44" t="s">
        <v>238</v>
      </c>
      <c r="Z10" s="51" t="s">
        <v>239</v>
      </c>
    </row>
    <row r="11" spans="1:35" ht="20.100000000000001" customHeight="1" x14ac:dyDescent="0.4">
      <c r="A11" s="40">
        <v>4</v>
      </c>
      <c r="B11" s="36">
        <v>2</v>
      </c>
      <c r="C11" s="36">
        <v>202110239</v>
      </c>
      <c r="D11" s="36">
        <f t="shared" si="0"/>
        <v>2021</v>
      </c>
      <c r="E11" s="36">
        <f t="shared" si="1"/>
        <v>102</v>
      </c>
      <c r="F11" s="36" t="str">
        <f>VLOOKUP(E11, 참조표!$A$3:$B$7, 2, FALSE)</f>
        <v>보안</v>
      </c>
      <c r="G11" s="38" t="s">
        <v>49</v>
      </c>
      <c r="H11" s="37">
        <v>126</v>
      </c>
      <c r="I11" s="37">
        <f t="shared" si="2"/>
        <v>63</v>
      </c>
      <c r="J11" s="37">
        <v>79</v>
      </c>
      <c r="K11" s="37">
        <f t="shared" si="3"/>
        <v>71.819999999999993</v>
      </c>
      <c r="L11" s="37">
        <v>54</v>
      </c>
      <c r="M11" s="37">
        <f t="shared" si="4"/>
        <v>49.09</v>
      </c>
      <c r="N11" s="37">
        <v>39</v>
      </c>
      <c r="O11" s="37">
        <v>97.78</v>
      </c>
      <c r="P11" s="37">
        <v>100</v>
      </c>
      <c r="Q11" s="37">
        <f t="shared" si="5"/>
        <v>67.62</v>
      </c>
      <c r="R11" s="37">
        <f t="shared" ref="R11:R21" si="12">_xlfn.RANK.EQ(Q11, $Q$2:$Q$62, 0)</f>
        <v>26</v>
      </c>
      <c r="S11" s="37">
        <f t="shared" ref="S11:S21" si="13">_xlfn.RANK.AVG(Q11, $Q$2:$Q$62, 0)</f>
        <v>26</v>
      </c>
      <c r="T11" s="37"/>
      <c r="U11" s="37" t="str">
        <f t="shared" si="8"/>
        <v>가능</v>
      </c>
      <c r="V11" s="37"/>
      <c r="W11" s="37" t="str">
        <f>HLOOKUP(Q11, 참조표!$E$2:$M$3, 2, TRUE)</f>
        <v>D+</v>
      </c>
      <c r="X11" s="37" t="str">
        <f t="shared" si="9"/>
        <v>B</v>
      </c>
      <c r="Y11" s="37" t="str">
        <f t="shared" si="10"/>
        <v>A+</v>
      </c>
      <c r="Z11" s="41" t="str">
        <f t="shared" si="11"/>
        <v>B0</v>
      </c>
    </row>
    <row r="12" spans="1:35" ht="20.100000000000001" customHeight="1" x14ac:dyDescent="0.4">
      <c r="A12" s="40">
        <v>5</v>
      </c>
      <c r="B12" s="36">
        <v>3</v>
      </c>
      <c r="C12" s="36">
        <v>202110275</v>
      </c>
      <c r="D12" s="36">
        <f t="shared" si="0"/>
        <v>2021</v>
      </c>
      <c r="E12" s="36">
        <f t="shared" si="1"/>
        <v>102</v>
      </c>
      <c r="F12" s="36" t="str">
        <f>VLOOKUP(E12, 참조표!$A$3:$B$7, 2, FALSE)</f>
        <v>보안</v>
      </c>
      <c r="G12" s="38" t="s">
        <v>50</v>
      </c>
      <c r="H12" s="37">
        <v>131</v>
      </c>
      <c r="I12" s="37">
        <f t="shared" si="2"/>
        <v>65.5</v>
      </c>
      <c r="J12" s="37">
        <v>88</v>
      </c>
      <c r="K12" s="37">
        <f t="shared" si="3"/>
        <v>80</v>
      </c>
      <c r="L12" s="37">
        <v>53</v>
      </c>
      <c r="M12" s="37">
        <f t="shared" si="4"/>
        <v>48.18</v>
      </c>
      <c r="N12" s="37">
        <v>61</v>
      </c>
      <c r="O12" s="37">
        <v>88.89</v>
      </c>
      <c r="P12" s="37">
        <v>100</v>
      </c>
      <c r="Q12" s="37">
        <f t="shared" si="5"/>
        <v>72.459999999999994</v>
      </c>
      <c r="R12" s="37">
        <f t="shared" si="12"/>
        <v>16</v>
      </c>
      <c r="S12" s="37">
        <f t="shared" si="13"/>
        <v>16</v>
      </c>
      <c r="T12" s="37"/>
      <c r="U12" s="37" t="str">
        <f t="shared" si="8"/>
        <v>가능</v>
      </c>
      <c r="V12" s="37"/>
      <c r="W12" s="37" t="str">
        <f>HLOOKUP(Q12, 참조표!$E$2:$M$3, 2, TRUE)</f>
        <v>C0</v>
      </c>
      <c r="X12" s="37" t="str">
        <f t="shared" si="9"/>
        <v>B</v>
      </c>
      <c r="Y12" s="37" t="str">
        <f t="shared" si="10"/>
        <v>A+</v>
      </c>
      <c r="Z12" s="41" t="str">
        <f t="shared" si="11"/>
        <v>A0</v>
      </c>
    </row>
    <row r="13" spans="1:35" ht="20.100000000000001" customHeight="1" x14ac:dyDescent="0.4">
      <c r="A13" s="40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 t="shared" si="12"/>
        <v>28</v>
      </c>
      <c r="S13" s="37">
        <f t="shared" si="13"/>
        <v>28</v>
      </c>
      <c r="T13" s="37"/>
      <c r="U13" s="37" t="str">
        <f t="shared" si="8"/>
        <v>가능</v>
      </c>
      <c r="V13" s="37"/>
      <c r="W13" s="37" t="str">
        <f>HLOOKUP(Q13, 참조표!$E$2:$M$3, 2, TRUE)</f>
        <v>D+</v>
      </c>
      <c r="X13" s="37" t="str">
        <f t="shared" si="9"/>
        <v>B</v>
      </c>
      <c r="Y13" s="37" t="str">
        <f t="shared" si="10"/>
        <v>A+</v>
      </c>
      <c r="Z13" s="41" t="str">
        <f t="shared" si="11"/>
        <v>B0</v>
      </c>
    </row>
    <row r="14" spans="1:35" ht="20.100000000000001" customHeight="1" x14ac:dyDescent="0.4">
      <c r="A14" s="40">
        <v>15</v>
      </c>
      <c r="B14" s="36">
        <v>3</v>
      </c>
      <c r="C14" s="36">
        <v>202010205</v>
      </c>
      <c r="D14" s="36">
        <f t="shared" si="0"/>
        <v>2020</v>
      </c>
      <c r="E14" s="36">
        <f t="shared" si="1"/>
        <v>102</v>
      </c>
      <c r="F14" s="36" t="str">
        <f>VLOOKUP(E14, 참조표!$A$3:$B$7, 2, FALSE)</f>
        <v>보안</v>
      </c>
      <c r="G14" s="38" t="s">
        <v>60</v>
      </c>
      <c r="H14" s="37">
        <v>108</v>
      </c>
      <c r="I14" s="37">
        <f t="shared" si="2"/>
        <v>54</v>
      </c>
      <c r="J14" s="37">
        <v>64</v>
      </c>
      <c r="K14" s="37">
        <f t="shared" si="3"/>
        <v>58.18</v>
      </c>
      <c r="L14" s="37">
        <v>44</v>
      </c>
      <c r="M14" s="37">
        <f t="shared" si="4"/>
        <v>40</v>
      </c>
      <c r="N14" s="37">
        <v>48</v>
      </c>
      <c r="O14" s="37">
        <v>100</v>
      </c>
      <c r="P14" s="37">
        <v>100</v>
      </c>
      <c r="Q14" s="37">
        <f t="shared" si="5"/>
        <v>60.36</v>
      </c>
      <c r="R14" s="37">
        <f t="shared" si="12"/>
        <v>35</v>
      </c>
      <c r="S14" s="37">
        <f t="shared" si="13"/>
        <v>35</v>
      </c>
      <c r="T14" s="37"/>
      <c r="U14" s="37" t="str">
        <f t="shared" si="8"/>
        <v>가능</v>
      </c>
      <c r="V14" s="37"/>
      <c r="W14" s="37" t="str">
        <f>HLOOKUP(Q14, 참조표!$E$2:$M$3, 2, TRUE)</f>
        <v>D0</v>
      </c>
      <c r="X14" s="37" t="str">
        <f t="shared" si="9"/>
        <v>C</v>
      </c>
      <c r="Y14" s="37" t="str">
        <f t="shared" si="10"/>
        <v>A+</v>
      </c>
      <c r="Z14" s="41" t="str">
        <f t="shared" si="11"/>
        <v>C+</v>
      </c>
    </row>
    <row r="15" spans="1:35" ht="20.100000000000001" customHeight="1" x14ac:dyDescent="0.4">
      <c r="A15" s="40">
        <v>18</v>
      </c>
      <c r="B15" s="36">
        <v>3</v>
      </c>
      <c r="C15" s="36">
        <v>202110214</v>
      </c>
      <c r="D15" s="36">
        <f t="shared" si="0"/>
        <v>2021</v>
      </c>
      <c r="E15" s="36">
        <f t="shared" si="1"/>
        <v>102</v>
      </c>
      <c r="F15" s="36" t="str">
        <f>VLOOKUP(E15, 참조표!$A$3:$B$7, 2, FALSE)</f>
        <v>보안</v>
      </c>
      <c r="G15" s="38" t="s">
        <v>62</v>
      </c>
      <c r="H15" s="37">
        <v>117</v>
      </c>
      <c r="I15" s="37">
        <f t="shared" si="2"/>
        <v>58.5</v>
      </c>
      <c r="J15" s="37">
        <v>71</v>
      </c>
      <c r="K15" s="37">
        <f t="shared" si="3"/>
        <v>64.55</v>
      </c>
      <c r="L15" s="37">
        <v>80</v>
      </c>
      <c r="M15" s="37">
        <f t="shared" si="4"/>
        <v>72.73</v>
      </c>
      <c r="N15" s="37">
        <v>74</v>
      </c>
      <c r="O15" s="37">
        <v>100</v>
      </c>
      <c r="P15" s="37">
        <v>100</v>
      </c>
      <c r="Q15" s="37">
        <f t="shared" si="5"/>
        <v>69.819999999999993</v>
      </c>
      <c r="R15" s="37">
        <f t="shared" si="12"/>
        <v>20</v>
      </c>
      <c r="S15" s="37">
        <f t="shared" si="13"/>
        <v>20</v>
      </c>
      <c r="T15" s="37" t="s">
        <v>162</v>
      </c>
      <c r="U15" s="37"/>
      <c r="V15" s="37">
        <f>IF(AND(D15&gt;=2021, T15="Y"), 100, "")</f>
        <v>100</v>
      </c>
      <c r="W15" s="37" t="str">
        <f>HLOOKUP(Q15, 참조표!$E$2:$M$3, 2, TRUE)</f>
        <v>D+</v>
      </c>
      <c r="X15" s="37" t="str">
        <f t="shared" si="9"/>
        <v>B</v>
      </c>
      <c r="Y15" s="37" t="str">
        <f t="shared" si="10"/>
        <v>B+</v>
      </c>
      <c r="Z15" s="41" t="str">
        <f t="shared" si="11"/>
        <v>B+</v>
      </c>
    </row>
    <row r="16" spans="1:35" ht="20.100000000000001" customHeight="1" x14ac:dyDescent="0.4">
      <c r="A16" s="40">
        <v>31</v>
      </c>
      <c r="B16" s="37">
        <v>4</v>
      </c>
      <c r="C16" s="37">
        <v>202010256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7" t="s">
        <v>102</v>
      </c>
      <c r="H16" s="37">
        <v>57</v>
      </c>
      <c r="I16" s="37">
        <f t="shared" si="2"/>
        <v>28.5</v>
      </c>
      <c r="J16" s="37">
        <v>47</v>
      </c>
      <c r="K16" s="37">
        <f t="shared" si="3"/>
        <v>42.73</v>
      </c>
      <c r="L16" s="37">
        <v>58</v>
      </c>
      <c r="M16" s="37">
        <f t="shared" si="4"/>
        <v>52.73</v>
      </c>
      <c r="N16" s="37">
        <v>21</v>
      </c>
      <c r="O16" s="37">
        <v>90</v>
      </c>
      <c r="P16" s="37">
        <v>100</v>
      </c>
      <c r="Q16" s="37">
        <f t="shared" si="5"/>
        <v>44.88</v>
      </c>
      <c r="R16" s="37">
        <f t="shared" si="12"/>
        <v>47</v>
      </c>
      <c r="S16" s="37">
        <f t="shared" si="13"/>
        <v>47</v>
      </c>
      <c r="T16" s="37" t="s">
        <v>162</v>
      </c>
      <c r="U16" s="37" t="str">
        <f t="shared" ref="U16:U50" si="14">IF(OR(D16&lt;=2020, T16=""), "가능", "")</f>
        <v>가능</v>
      </c>
      <c r="V16" s="37"/>
      <c r="W16" s="37" t="str">
        <f>HLOOKUP(Q16, 참조표!$E$2:$M$3, 2, TRUE)</f>
        <v>F</v>
      </c>
      <c r="X16" s="37" t="str">
        <f t="shared" si="9"/>
        <v>D</v>
      </c>
      <c r="Y16" s="37" t="str">
        <f t="shared" si="10"/>
        <v>A0</v>
      </c>
      <c r="Z16" s="41" t="str">
        <f t="shared" si="11"/>
        <v>D0</v>
      </c>
    </row>
    <row r="17" spans="1:26" ht="20.100000000000001" customHeight="1" x14ac:dyDescent="0.4">
      <c r="A17" s="40">
        <v>35</v>
      </c>
      <c r="B17" s="37">
        <v>2</v>
      </c>
      <c r="C17" s="37">
        <v>202110223</v>
      </c>
      <c r="D17" s="36">
        <f t="shared" si="0"/>
        <v>2021</v>
      </c>
      <c r="E17" s="36">
        <f t="shared" si="1"/>
        <v>102</v>
      </c>
      <c r="F17" s="36" t="str">
        <f>VLOOKUP(E17, 참조표!$A$3:$B$7, 2, FALSE)</f>
        <v>보안</v>
      </c>
      <c r="G17" s="37" t="s">
        <v>106</v>
      </c>
      <c r="H17" s="37">
        <v>52</v>
      </c>
      <c r="I17" s="37">
        <f t="shared" si="2"/>
        <v>26</v>
      </c>
      <c r="J17" s="37">
        <v>56</v>
      </c>
      <c r="K17" s="37">
        <f t="shared" si="3"/>
        <v>50.91</v>
      </c>
      <c r="L17" s="37">
        <v>31</v>
      </c>
      <c r="M17" s="37">
        <f t="shared" si="4"/>
        <v>28.18</v>
      </c>
      <c r="N17" s="37">
        <v>0</v>
      </c>
      <c r="O17" s="37">
        <v>83.33</v>
      </c>
      <c r="P17" s="37">
        <v>60</v>
      </c>
      <c r="Q17" s="37">
        <f t="shared" si="5"/>
        <v>39.770000000000003</v>
      </c>
      <c r="R17" s="37">
        <f t="shared" si="12"/>
        <v>50</v>
      </c>
      <c r="S17" s="37">
        <f t="shared" si="13"/>
        <v>50</v>
      </c>
      <c r="T17" s="37"/>
      <c r="U17" s="37" t="str">
        <f t="shared" si="14"/>
        <v>가능</v>
      </c>
      <c r="V17" s="37"/>
      <c r="W17" s="37" t="str">
        <f>HLOOKUP(Q17, 참조표!$E$2:$M$3, 2, TRUE)</f>
        <v>F</v>
      </c>
      <c r="X17" s="37" t="str">
        <f t="shared" si="9"/>
        <v>F</v>
      </c>
      <c r="Y17" s="37" t="str">
        <f t="shared" si="10"/>
        <v>A+</v>
      </c>
      <c r="Z17" s="41" t="str">
        <f t="shared" si="11"/>
        <v>D0</v>
      </c>
    </row>
    <row r="18" spans="1:26" ht="20.100000000000001" customHeight="1" x14ac:dyDescent="0.4">
      <c r="A18" s="40">
        <v>37</v>
      </c>
      <c r="B18" s="37">
        <v>2</v>
      </c>
      <c r="C18" s="37">
        <v>202210223</v>
      </c>
      <c r="D18" s="36">
        <f t="shared" si="0"/>
        <v>2022</v>
      </c>
      <c r="E18" s="36">
        <f t="shared" si="1"/>
        <v>102</v>
      </c>
      <c r="F18" s="36" t="str">
        <f>VLOOKUP(E18, 참조표!$A$3:$B$7, 2, FALSE)</f>
        <v>보안</v>
      </c>
      <c r="G18" s="37" t="s">
        <v>108</v>
      </c>
      <c r="H18" s="37">
        <v>143</v>
      </c>
      <c r="I18" s="37">
        <f t="shared" si="2"/>
        <v>71.5</v>
      </c>
      <c r="J18" s="37">
        <v>82</v>
      </c>
      <c r="K18" s="37">
        <f t="shared" si="3"/>
        <v>74.55</v>
      </c>
      <c r="L18" s="37">
        <v>48</v>
      </c>
      <c r="M18" s="37">
        <f t="shared" si="4"/>
        <v>43.64</v>
      </c>
      <c r="N18" s="37">
        <v>65</v>
      </c>
      <c r="O18" s="37">
        <v>100</v>
      </c>
      <c r="P18" s="37">
        <v>100</v>
      </c>
      <c r="Q18" s="37">
        <f t="shared" si="5"/>
        <v>73.41</v>
      </c>
      <c r="R18" s="37">
        <f t="shared" si="12"/>
        <v>14</v>
      </c>
      <c r="S18" s="37">
        <f t="shared" si="13"/>
        <v>14</v>
      </c>
      <c r="T18" s="37"/>
      <c r="U18" s="37" t="str">
        <f t="shared" si="14"/>
        <v>가능</v>
      </c>
      <c r="V18" s="37"/>
      <c r="W18" s="37" t="str">
        <f>HLOOKUP(Q18, 참조표!$E$2:$M$3, 2, TRUE)</f>
        <v>C0</v>
      </c>
      <c r="X18" s="37" t="str">
        <f t="shared" si="9"/>
        <v>A</v>
      </c>
      <c r="Y18" s="37" t="str">
        <f t="shared" si="10"/>
        <v>A+</v>
      </c>
      <c r="Z18" s="41" t="str">
        <f t="shared" si="11"/>
        <v>A0</v>
      </c>
    </row>
    <row r="19" spans="1:26" ht="20.100000000000001" customHeight="1" x14ac:dyDescent="0.4">
      <c r="A19" s="40">
        <v>46</v>
      </c>
      <c r="B19" s="37">
        <v>2</v>
      </c>
      <c r="C19" s="37">
        <v>202110226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7" t="s">
        <v>117</v>
      </c>
      <c r="H19" s="37">
        <v>105</v>
      </c>
      <c r="I19" s="37">
        <f t="shared" si="2"/>
        <v>52.5</v>
      </c>
      <c r="J19" s="37">
        <v>57</v>
      </c>
      <c r="K19" s="37">
        <f t="shared" si="3"/>
        <v>51.82</v>
      </c>
      <c r="L19" s="37">
        <v>33</v>
      </c>
      <c r="M19" s="37">
        <f t="shared" si="4"/>
        <v>30</v>
      </c>
      <c r="N19" s="37">
        <v>53</v>
      </c>
      <c r="O19" s="37">
        <v>97.78</v>
      </c>
      <c r="P19" s="37">
        <v>100</v>
      </c>
      <c r="Q19" s="37">
        <f t="shared" si="5"/>
        <v>56.97</v>
      </c>
      <c r="R19" s="37">
        <f t="shared" si="12"/>
        <v>38</v>
      </c>
      <c r="S19" s="37">
        <f t="shared" si="13"/>
        <v>38</v>
      </c>
      <c r="T19" s="37"/>
      <c r="U19" s="37" t="str">
        <f t="shared" si="14"/>
        <v>가능</v>
      </c>
      <c r="V19" s="37"/>
      <c r="W19" s="37" t="str">
        <f>HLOOKUP(Q19, 참조표!$E$2:$M$3, 2, TRUE)</f>
        <v>F</v>
      </c>
      <c r="X19" s="37" t="str">
        <f t="shared" si="9"/>
        <v>C</v>
      </c>
      <c r="Y19" s="37" t="str">
        <f t="shared" si="10"/>
        <v>A+</v>
      </c>
      <c r="Z19" s="41" t="str">
        <f t="shared" si="11"/>
        <v>C0</v>
      </c>
    </row>
    <row r="20" spans="1:26" ht="20.100000000000001" customHeight="1" x14ac:dyDescent="0.4">
      <c r="A20" s="40">
        <v>50</v>
      </c>
      <c r="B20" s="37">
        <v>2</v>
      </c>
      <c r="C20" s="37">
        <v>202010266</v>
      </c>
      <c r="D20" s="36">
        <f t="shared" si="0"/>
        <v>2020</v>
      </c>
      <c r="E20" s="36">
        <f t="shared" si="1"/>
        <v>102</v>
      </c>
      <c r="F20" s="36" t="str">
        <f>VLOOKUP(E20, 참조표!$A$3:$B$7, 2, FALSE)</f>
        <v>보안</v>
      </c>
      <c r="G20" s="37" t="s">
        <v>121</v>
      </c>
      <c r="H20" s="37">
        <v>97</v>
      </c>
      <c r="I20" s="37">
        <f t="shared" si="2"/>
        <v>48.5</v>
      </c>
      <c r="J20" s="37">
        <v>101</v>
      </c>
      <c r="K20" s="37">
        <f t="shared" si="3"/>
        <v>91.82</v>
      </c>
      <c r="L20" s="37">
        <v>73</v>
      </c>
      <c r="M20" s="37">
        <f t="shared" si="4"/>
        <v>66.36</v>
      </c>
      <c r="N20" s="37">
        <v>88</v>
      </c>
      <c r="O20" s="37">
        <v>98.89</v>
      </c>
      <c r="P20" s="37">
        <v>80</v>
      </c>
      <c r="Q20" s="37">
        <f t="shared" si="5"/>
        <v>76.010000000000005</v>
      </c>
      <c r="R20" s="37">
        <f t="shared" si="12"/>
        <v>11</v>
      </c>
      <c r="S20" s="37">
        <f t="shared" si="13"/>
        <v>11</v>
      </c>
      <c r="T20" s="37"/>
      <c r="U20" s="37" t="str">
        <f t="shared" si="14"/>
        <v>가능</v>
      </c>
      <c r="V20" s="37"/>
      <c r="W20" s="37" t="str">
        <f>HLOOKUP(Q20, 참조표!$E$2:$M$3, 2, TRUE)</f>
        <v>C+</v>
      </c>
      <c r="X20" s="37" t="str">
        <f t="shared" si="9"/>
        <v>A</v>
      </c>
      <c r="Y20" s="37" t="str">
        <f t="shared" si="10"/>
        <v>A+</v>
      </c>
      <c r="Z20" s="41" t="str">
        <f t="shared" si="11"/>
        <v>A0</v>
      </c>
    </row>
    <row r="21" spans="1:26" ht="20.100000000000001" customHeight="1" x14ac:dyDescent="0.4">
      <c r="A21" s="46">
        <v>51</v>
      </c>
      <c r="B21" s="47">
        <v>4</v>
      </c>
      <c r="C21" s="47">
        <v>202010275</v>
      </c>
      <c r="D21" s="48">
        <f t="shared" si="0"/>
        <v>2020</v>
      </c>
      <c r="E21" s="48">
        <f t="shared" si="1"/>
        <v>102</v>
      </c>
      <c r="F21" s="48" t="str">
        <f>VLOOKUP(E21, 참조표!$A$3:$B$7, 2, FALSE)</f>
        <v>보안</v>
      </c>
      <c r="G21" s="47" t="s">
        <v>122</v>
      </c>
      <c r="H21" s="47">
        <v>154</v>
      </c>
      <c r="I21" s="47">
        <f t="shared" si="2"/>
        <v>77</v>
      </c>
      <c r="J21" s="47">
        <v>66</v>
      </c>
      <c r="K21" s="47">
        <f t="shared" si="3"/>
        <v>60</v>
      </c>
      <c r="L21" s="47">
        <v>68</v>
      </c>
      <c r="M21" s="47">
        <f t="shared" si="4"/>
        <v>61.82</v>
      </c>
      <c r="N21" s="47">
        <v>36</v>
      </c>
      <c r="O21" s="47">
        <v>100</v>
      </c>
      <c r="P21" s="47">
        <v>100</v>
      </c>
      <c r="Q21" s="47">
        <f t="shared" si="5"/>
        <v>68.88</v>
      </c>
      <c r="R21" s="47">
        <f t="shared" si="12"/>
        <v>22</v>
      </c>
      <c r="S21" s="47">
        <f t="shared" si="13"/>
        <v>22</v>
      </c>
      <c r="T21" s="47"/>
      <c r="U21" s="47" t="str">
        <f t="shared" si="14"/>
        <v>가능</v>
      </c>
      <c r="V21" s="47"/>
      <c r="W21" s="47" t="str">
        <f>HLOOKUP(Q21, 참조표!$E$2:$M$3, 2, TRUE)</f>
        <v>D+</v>
      </c>
      <c r="X21" s="47" t="str">
        <f t="shared" si="9"/>
        <v>B</v>
      </c>
      <c r="Y21" s="47" t="str">
        <f t="shared" si="10"/>
        <v>A+</v>
      </c>
      <c r="Z21" s="49" t="str">
        <f t="shared" si="11"/>
        <v>B+</v>
      </c>
    </row>
    <row r="22" spans="1:26" ht="20.100000000000001" customHeight="1" x14ac:dyDescent="0.4">
      <c r="A22" s="46" t="s">
        <v>206</v>
      </c>
      <c r="B22" s="47"/>
      <c r="C22" s="47"/>
      <c r="D22" s="48"/>
      <c r="E22" s="48"/>
      <c r="F22" s="48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>
        <f>SUBTOTAL(101,표10[총합])</f>
        <v>63.271818181818183</v>
      </c>
      <c r="R22" s="47"/>
      <c r="S22" s="47"/>
      <c r="T22" s="47"/>
      <c r="U22" s="47"/>
      <c r="V22" s="47"/>
      <c r="W22" s="47"/>
      <c r="X22" s="47"/>
      <c r="Y22" s="47"/>
      <c r="Z22" s="49">
        <f>SUBTOTAL(103,표10[최종학점])</f>
        <v>11</v>
      </c>
    </row>
    <row r="23" spans="1:26" ht="20.100000000000001" customHeight="1" x14ac:dyDescent="0.4">
      <c r="A23" s="42" t="s">
        <v>0</v>
      </c>
      <c r="B23" s="43" t="s">
        <v>1</v>
      </c>
      <c r="C23" s="43" t="s">
        <v>2</v>
      </c>
      <c r="D23" s="43" t="s">
        <v>218</v>
      </c>
      <c r="E23" s="43" t="s">
        <v>219</v>
      </c>
      <c r="F23" s="43" t="s">
        <v>220</v>
      </c>
      <c r="G23" s="50" t="s">
        <v>3</v>
      </c>
      <c r="H23" s="44" t="s">
        <v>221</v>
      </c>
      <c r="I23" s="44" t="s">
        <v>222</v>
      </c>
      <c r="J23" s="44" t="s">
        <v>223</v>
      </c>
      <c r="K23" s="44" t="s">
        <v>224</v>
      </c>
      <c r="L23" s="44" t="s">
        <v>225</v>
      </c>
      <c r="M23" s="44" t="s">
        <v>226</v>
      </c>
      <c r="N23" s="44" t="s">
        <v>227</v>
      </c>
      <c r="O23" s="44" t="s">
        <v>228</v>
      </c>
      <c r="P23" s="44" t="s">
        <v>229</v>
      </c>
      <c r="Q23" s="44" t="s">
        <v>230</v>
      </c>
      <c r="R23" s="44" t="s">
        <v>231</v>
      </c>
      <c r="S23" s="44" t="s">
        <v>232</v>
      </c>
      <c r="T23" s="44" t="s">
        <v>233</v>
      </c>
      <c r="U23" s="44" t="s">
        <v>234</v>
      </c>
      <c r="V23" s="44" t="s">
        <v>235</v>
      </c>
      <c r="W23" s="44" t="s">
        <v>236</v>
      </c>
      <c r="X23" s="44" t="s">
        <v>237</v>
      </c>
      <c r="Y23" s="44" t="s">
        <v>238</v>
      </c>
      <c r="Z23" s="51" t="s">
        <v>239</v>
      </c>
    </row>
    <row r="24" spans="1:26" ht="20.100000000000001" customHeight="1" x14ac:dyDescent="0.4">
      <c r="A24" s="40">
        <v>3</v>
      </c>
      <c r="B24" s="36">
        <v>2</v>
      </c>
      <c r="C24" s="36">
        <v>202210390</v>
      </c>
      <c r="D24" s="36">
        <f t="shared" si="0"/>
        <v>2022</v>
      </c>
      <c r="E24" s="36">
        <f t="shared" si="1"/>
        <v>103</v>
      </c>
      <c r="F24" s="36" t="str">
        <f>VLOOKUP(E24, 참조표!$A$3:$B$7, 2, FALSE)</f>
        <v>전자</v>
      </c>
      <c r="G24" s="38" t="s">
        <v>48</v>
      </c>
      <c r="H24" s="37">
        <v>82</v>
      </c>
      <c r="I24" s="37">
        <f t="shared" si="2"/>
        <v>41</v>
      </c>
      <c r="J24" s="37">
        <v>34</v>
      </c>
      <c r="K24" s="37">
        <f t="shared" si="3"/>
        <v>30.91</v>
      </c>
      <c r="L24" s="37">
        <v>34</v>
      </c>
      <c r="M24" s="37">
        <f t="shared" si="4"/>
        <v>30.91</v>
      </c>
      <c r="N24" s="37">
        <v>45</v>
      </c>
      <c r="O24" s="37">
        <v>100</v>
      </c>
      <c r="P24" s="37">
        <v>100</v>
      </c>
      <c r="Q24" s="37">
        <f t="shared" si="5"/>
        <v>45.71</v>
      </c>
      <c r="R24" s="37">
        <f t="shared" ref="R24:R32" si="15">_xlfn.RANK.EQ(Q24, $Q$2:$Q$62, 0)</f>
        <v>46</v>
      </c>
      <c r="S24" s="37">
        <f t="shared" ref="S24:S32" si="16">_xlfn.RANK.AVG(Q24, $Q$2:$Q$62, 0)</f>
        <v>46</v>
      </c>
      <c r="T24" s="37"/>
      <c r="U24" s="37" t="str">
        <f t="shared" si="14"/>
        <v>가능</v>
      </c>
      <c r="V24" s="37"/>
      <c r="W24" s="37" t="str">
        <f>HLOOKUP(Q24, 참조표!$E$2:$M$3, 2, TRUE)</f>
        <v>F</v>
      </c>
      <c r="X24" s="37" t="str">
        <f t="shared" si="9"/>
        <v>D</v>
      </c>
      <c r="Y24" s="37" t="str">
        <f t="shared" si="10"/>
        <v>A+</v>
      </c>
      <c r="Z24" s="41" t="str">
        <f t="shared" si="11"/>
        <v>D0</v>
      </c>
    </row>
    <row r="25" spans="1:26" ht="20.100000000000001" customHeight="1" x14ac:dyDescent="0.4">
      <c r="A25" s="40">
        <v>10</v>
      </c>
      <c r="B25" s="36">
        <v>2</v>
      </c>
      <c r="C25" s="36">
        <v>202110388</v>
      </c>
      <c r="D25" s="36">
        <f t="shared" si="0"/>
        <v>2021</v>
      </c>
      <c r="E25" s="36">
        <f t="shared" si="1"/>
        <v>103</v>
      </c>
      <c r="F25" s="36" t="str">
        <f>VLOOKUP(E25, 참조표!$A$3:$B$7, 2, FALSE)</f>
        <v>전자</v>
      </c>
      <c r="G25" s="38" t="s">
        <v>55</v>
      </c>
      <c r="H25" s="37">
        <v>150</v>
      </c>
      <c r="I25" s="37">
        <f t="shared" si="2"/>
        <v>75</v>
      </c>
      <c r="J25" s="37">
        <v>72</v>
      </c>
      <c r="K25" s="37">
        <f t="shared" si="3"/>
        <v>65.45</v>
      </c>
      <c r="L25" s="37">
        <v>59</v>
      </c>
      <c r="M25" s="37">
        <f t="shared" si="4"/>
        <v>53.64</v>
      </c>
      <c r="N25" s="37">
        <v>67</v>
      </c>
      <c r="O25" s="37">
        <v>96.67</v>
      </c>
      <c r="P25" s="37">
        <v>100</v>
      </c>
      <c r="Q25" s="37">
        <f t="shared" si="5"/>
        <v>72.14</v>
      </c>
      <c r="R25" s="37">
        <f t="shared" si="15"/>
        <v>18</v>
      </c>
      <c r="S25" s="37">
        <f t="shared" si="16"/>
        <v>18</v>
      </c>
      <c r="T25" s="37"/>
      <c r="U25" s="37" t="str">
        <f t="shared" si="14"/>
        <v>가능</v>
      </c>
      <c r="V25" s="37"/>
      <c r="W25" s="37" t="str">
        <f>HLOOKUP(Q25, 참조표!$E$2:$M$3, 2, TRUE)</f>
        <v>C0</v>
      </c>
      <c r="X25" s="37" t="str">
        <f t="shared" si="9"/>
        <v>B</v>
      </c>
      <c r="Y25" s="37" t="str">
        <f t="shared" si="10"/>
        <v>A+</v>
      </c>
      <c r="Z25" s="41" t="str">
        <f t="shared" si="11"/>
        <v>B+</v>
      </c>
    </row>
    <row r="26" spans="1:26" ht="20.100000000000001" customHeight="1" x14ac:dyDescent="0.4">
      <c r="A26" s="40">
        <v>16</v>
      </c>
      <c r="B26" s="36">
        <v>2</v>
      </c>
      <c r="C26" s="36">
        <v>202110306</v>
      </c>
      <c r="D26" s="36">
        <f t="shared" si="0"/>
        <v>2021</v>
      </c>
      <c r="E26" s="36">
        <f t="shared" si="1"/>
        <v>103</v>
      </c>
      <c r="F26" s="36" t="str">
        <f>VLOOKUP(E26, 참조표!$A$3:$B$7, 2, FALSE)</f>
        <v>전자</v>
      </c>
      <c r="G26" s="38" t="s">
        <v>33</v>
      </c>
      <c r="H26" s="37">
        <v>134</v>
      </c>
      <c r="I26" s="37">
        <f t="shared" si="2"/>
        <v>67</v>
      </c>
      <c r="J26" s="37">
        <v>54</v>
      </c>
      <c r="K26" s="37">
        <f t="shared" si="3"/>
        <v>49.09</v>
      </c>
      <c r="L26" s="37">
        <v>59</v>
      </c>
      <c r="M26" s="37">
        <f t="shared" si="4"/>
        <v>53.64</v>
      </c>
      <c r="N26" s="37">
        <v>63</v>
      </c>
      <c r="O26" s="37">
        <v>100</v>
      </c>
      <c r="P26" s="37">
        <v>100</v>
      </c>
      <c r="Q26" s="37">
        <f t="shared" si="5"/>
        <v>63.95</v>
      </c>
      <c r="R26" s="37">
        <f t="shared" si="15"/>
        <v>30</v>
      </c>
      <c r="S26" s="37">
        <f t="shared" si="16"/>
        <v>30</v>
      </c>
      <c r="T26" s="37"/>
      <c r="U26" s="37" t="str">
        <f t="shared" si="14"/>
        <v>가능</v>
      </c>
      <c r="V26" s="37"/>
      <c r="W26" s="37" t="str">
        <f>HLOOKUP(Q26, 참조표!$E$2:$M$3, 2, TRUE)</f>
        <v>D0</v>
      </c>
      <c r="X26" s="37" t="str">
        <f t="shared" si="9"/>
        <v>B</v>
      </c>
      <c r="Y26" s="37" t="str">
        <f t="shared" si="10"/>
        <v>A+</v>
      </c>
      <c r="Z26" s="41" t="str">
        <f t="shared" si="11"/>
        <v>B0</v>
      </c>
    </row>
    <row r="27" spans="1:26" ht="20.100000000000001" customHeight="1" x14ac:dyDescent="0.4">
      <c r="A27" s="40">
        <v>22</v>
      </c>
      <c r="B27" s="36">
        <v>2</v>
      </c>
      <c r="C27" s="36">
        <v>202210321</v>
      </c>
      <c r="D27" s="36">
        <f t="shared" si="0"/>
        <v>2022</v>
      </c>
      <c r="E27" s="36">
        <f t="shared" si="1"/>
        <v>103</v>
      </c>
      <c r="F27" s="36" t="str">
        <f>VLOOKUP(E27, 참조표!$A$3:$B$7, 2, FALSE)</f>
        <v>전자</v>
      </c>
      <c r="G27" s="38" t="s">
        <v>66</v>
      </c>
      <c r="H27" s="37">
        <v>131</v>
      </c>
      <c r="I27" s="37">
        <f t="shared" si="2"/>
        <v>65.5</v>
      </c>
      <c r="J27" s="37">
        <v>56</v>
      </c>
      <c r="K27" s="37">
        <f t="shared" si="3"/>
        <v>50.91</v>
      </c>
      <c r="L27" s="37">
        <v>47</v>
      </c>
      <c r="M27" s="37">
        <f t="shared" si="4"/>
        <v>42.73</v>
      </c>
      <c r="N27" s="37">
        <v>48</v>
      </c>
      <c r="O27" s="37">
        <v>94.44</v>
      </c>
      <c r="P27" s="37">
        <v>80</v>
      </c>
      <c r="Q27" s="37">
        <f t="shared" si="5"/>
        <v>59.99</v>
      </c>
      <c r="R27" s="37">
        <f t="shared" si="15"/>
        <v>36</v>
      </c>
      <c r="S27" s="37">
        <f t="shared" si="16"/>
        <v>36</v>
      </c>
      <c r="T27" s="37"/>
      <c r="U27" s="37" t="str">
        <f t="shared" si="14"/>
        <v>가능</v>
      </c>
      <c r="V27" s="37"/>
      <c r="W27" s="37" t="str">
        <f>HLOOKUP(Q27, 참조표!$E$2:$M$3, 2, TRUE)</f>
        <v>F</v>
      </c>
      <c r="X27" s="37" t="str">
        <f t="shared" si="9"/>
        <v>C</v>
      </c>
      <c r="Y27" s="37" t="str">
        <f t="shared" si="10"/>
        <v>A+</v>
      </c>
      <c r="Z27" s="41" t="str">
        <f t="shared" si="11"/>
        <v>C+</v>
      </c>
    </row>
    <row r="28" spans="1:26" ht="20.100000000000001" customHeight="1" x14ac:dyDescent="0.4">
      <c r="A28" s="40">
        <v>29</v>
      </c>
      <c r="B28" s="37">
        <v>3</v>
      </c>
      <c r="C28" s="37">
        <v>202110327</v>
      </c>
      <c r="D28" s="36">
        <f t="shared" si="0"/>
        <v>2021</v>
      </c>
      <c r="E28" s="36">
        <f t="shared" si="1"/>
        <v>103</v>
      </c>
      <c r="F28" s="36" t="str">
        <f>VLOOKUP(E28, 참조표!$A$3:$B$7, 2, FALSE)</f>
        <v>전자</v>
      </c>
      <c r="G28" s="37" t="s">
        <v>100</v>
      </c>
      <c r="H28" s="37">
        <v>113</v>
      </c>
      <c r="I28" s="37">
        <f t="shared" si="2"/>
        <v>56.5</v>
      </c>
      <c r="J28" s="37">
        <v>89</v>
      </c>
      <c r="K28" s="37">
        <f t="shared" si="3"/>
        <v>80.91</v>
      </c>
      <c r="L28" s="37">
        <v>66</v>
      </c>
      <c r="M28" s="37">
        <f t="shared" si="4"/>
        <v>60</v>
      </c>
      <c r="N28" s="37">
        <v>75</v>
      </c>
      <c r="O28" s="37">
        <v>100</v>
      </c>
      <c r="P28" s="37">
        <v>100</v>
      </c>
      <c r="Q28" s="37">
        <f t="shared" si="5"/>
        <v>73.77</v>
      </c>
      <c r="R28" s="37">
        <f t="shared" si="15"/>
        <v>13</v>
      </c>
      <c r="S28" s="37">
        <f t="shared" si="16"/>
        <v>13</v>
      </c>
      <c r="T28" s="37"/>
      <c r="U28" s="37" t="str">
        <f t="shared" si="14"/>
        <v>가능</v>
      </c>
      <c r="V28" s="37"/>
      <c r="W28" s="37" t="str">
        <f>HLOOKUP(Q28, 참조표!$E$2:$M$3, 2, TRUE)</f>
        <v>C0</v>
      </c>
      <c r="X28" s="37" t="str">
        <f t="shared" si="9"/>
        <v>A</v>
      </c>
      <c r="Y28" s="37" t="str">
        <f t="shared" si="10"/>
        <v>A+</v>
      </c>
      <c r="Z28" s="41" t="str">
        <f t="shared" si="11"/>
        <v>A0</v>
      </c>
    </row>
    <row r="29" spans="1:26" ht="20.100000000000001" customHeight="1" x14ac:dyDescent="0.4">
      <c r="A29" s="40">
        <v>36</v>
      </c>
      <c r="B29" s="37">
        <v>2</v>
      </c>
      <c r="C29" s="37">
        <v>202110339</v>
      </c>
      <c r="D29" s="36">
        <f t="shared" si="0"/>
        <v>2021</v>
      </c>
      <c r="E29" s="36">
        <f t="shared" si="1"/>
        <v>103</v>
      </c>
      <c r="F29" s="36" t="str">
        <f>VLOOKUP(E29, 참조표!$A$3:$B$7, 2, FALSE)</f>
        <v>전자</v>
      </c>
      <c r="G29" s="37" t="s">
        <v>107</v>
      </c>
      <c r="H29" s="37">
        <v>16</v>
      </c>
      <c r="I29" s="37">
        <f t="shared" si="2"/>
        <v>8</v>
      </c>
      <c r="J29" s="37">
        <v>20</v>
      </c>
      <c r="K29" s="37">
        <f t="shared" si="3"/>
        <v>18.18</v>
      </c>
      <c r="L29" s="37">
        <v>20</v>
      </c>
      <c r="M29" s="37">
        <f t="shared" si="4"/>
        <v>18.18</v>
      </c>
      <c r="N29" s="37">
        <v>21</v>
      </c>
      <c r="O29" s="37">
        <v>88.89</v>
      </c>
      <c r="P29" s="37">
        <v>100</v>
      </c>
      <c r="Q29" s="37">
        <f t="shared" si="5"/>
        <v>26.57</v>
      </c>
      <c r="R29" s="37">
        <f t="shared" si="15"/>
        <v>57</v>
      </c>
      <c r="S29" s="37">
        <f t="shared" si="16"/>
        <v>57</v>
      </c>
      <c r="T29" s="37"/>
      <c r="U29" s="37" t="str">
        <f t="shared" si="14"/>
        <v>가능</v>
      </c>
      <c r="V29" s="37"/>
      <c r="W29" s="37" t="str">
        <f>HLOOKUP(Q29, 참조표!$E$2:$M$3, 2, TRUE)</f>
        <v>F</v>
      </c>
      <c r="X29" s="37" t="str">
        <f t="shared" si="9"/>
        <v>F</v>
      </c>
      <c r="Y29" s="37" t="str">
        <f t="shared" si="10"/>
        <v>A+</v>
      </c>
      <c r="Z29" s="41" t="str">
        <f t="shared" si="11"/>
        <v>F</v>
      </c>
    </row>
    <row r="30" spans="1:26" ht="20.100000000000001" customHeight="1" x14ac:dyDescent="0.4">
      <c r="A30" s="40">
        <v>41</v>
      </c>
      <c r="B30" s="37">
        <v>4</v>
      </c>
      <c r="C30" s="37">
        <v>201910311</v>
      </c>
      <c r="D30" s="36">
        <f t="shared" si="0"/>
        <v>2019</v>
      </c>
      <c r="E30" s="36">
        <f t="shared" si="1"/>
        <v>103</v>
      </c>
      <c r="F30" s="36" t="str">
        <f>VLOOKUP(E30, 참조표!$A$3:$B$7, 2, FALSE)</f>
        <v>전자</v>
      </c>
      <c r="G30" s="37" t="s">
        <v>112</v>
      </c>
      <c r="H30" s="37">
        <v>127</v>
      </c>
      <c r="I30" s="37">
        <f t="shared" si="2"/>
        <v>63.5</v>
      </c>
      <c r="J30" s="37">
        <v>80</v>
      </c>
      <c r="K30" s="37">
        <f t="shared" si="3"/>
        <v>72.73</v>
      </c>
      <c r="L30" s="37">
        <v>74</v>
      </c>
      <c r="M30" s="37">
        <f t="shared" si="4"/>
        <v>67.27</v>
      </c>
      <c r="N30" s="37">
        <v>91</v>
      </c>
      <c r="O30" s="37">
        <v>100</v>
      </c>
      <c r="P30" s="37">
        <v>100</v>
      </c>
      <c r="Q30" s="37">
        <f t="shared" si="5"/>
        <v>75.33</v>
      </c>
      <c r="R30" s="37">
        <f t="shared" si="15"/>
        <v>12</v>
      </c>
      <c r="S30" s="37">
        <f t="shared" si="16"/>
        <v>12</v>
      </c>
      <c r="T30" s="37"/>
      <c r="U30" s="37" t="str">
        <f t="shared" si="14"/>
        <v>가능</v>
      </c>
      <c r="V30" s="37"/>
      <c r="W30" s="37" t="str">
        <f>HLOOKUP(Q30, 참조표!$E$2:$M$3, 2, TRUE)</f>
        <v>C+</v>
      </c>
      <c r="X30" s="37" t="str">
        <f t="shared" si="9"/>
        <v>A</v>
      </c>
      <c r="Y30" s="37" t="str">
        <f t="shared" si="10"/>
        <v>A+</v>
      </c>
      <c r="Z30" s="41" t="str">
        <f t="shared" si="11"/>
        <v>A0</v>
      </c>
    </row>
    <row r="31" spans="1:26" ht="20.100000000000001" customHeight="1" x14ac:dyDescent="0.4">
      <c r="A31" s="40">
        <v>42</v>
      </c>
      <c r="B31" s="37">
        <v>4</v>
      </c>
      <c r="C31" s="37">
        <v>201910319</v>
      </c>
      <c r="D31" s="36">
        <f t="shared" si="0"/>
        <v>2019</v>
      </c>
      <c r="E31" s="36">
        <f t="shared" si="1"/>
        <v>103</v>
      </c>
      <c r="F31" s="36" t="str">
        <f>VLOOKUP(E31, 참조표!$A$3:$B$7, 2, FALSE)</f>
        <v>전자</v>
      </c>
      <c r="G31" s="37" t="s">
        <v>113</v>
      </c>
      <c r="H31" s="37">
        <v>86</v>
      </c>
      <c r="I31" s="37">
        <f t="shared" si="2"/>
        <v>43</v>
      </c>
      <c r="J31" s="37">
        <v>76</v>
      </c>
      <c r="K31" s="37">
        <f t="shared" si="3"/>
        <v>69.09</v>
      </c>
      <c r="L31" s="37">
        <v>56</v>
      </c>
      <c r="M31" s="37">
        <f t="shared" si="4"/>
        <v>50.91</v>
      </c>
      <c r="N31" s="37">
        <v>58</v>
      </c>
      <c r="O31" s="37">
        <v>98.89</v>
      </c>
      <c r="P31" s="37">
        <v>100</v>
      </c>
      <c r="Q31" s="37">
        <f t="shared" si="5"/>
        <v>62.86</v>
      </c>
      <c r="R31" s="37">
        <f t="shared" si="15"/>
        <v>32</v>
      </c>
      <c r="S31" s="37">
        <f t="shared" si="16"/>
        <v>32</v>
      </c>
      <c r="T31" s="37"/>
      <c r="U31" s="37" t="str">
        <f t="shared" si="14"/>
        <v>가능</v>
      </c>
      <c r="V31" s="37"/>
      <c r="W31" s="37" t="str">
        <f>HLOOKUP(Q31, 참조표!$E$2:$M$3, 2, TRUE)</f>
        <v>D0</v>
      </c>
      <c r="X31" s="37" t="str">
        <f t="shared" si="9"/>
        <v>C</v>
      </c>
      <c r="Y31" s="37" t="str">
        <f t="shared" si="10"/>
        <v>A+</v>
      </c>
      <c r="Z31" s="41" t="str">
        <f t="shared" si="11"/>
        <v>B0</v>
      </c>
    </row>
    <row r="32" spans="1:26" ht="20.100000000000001" customHeight="1" x14ac:dyDescent="0.4">
      <c r="A32" s="46">
        <v>43</v>
      </c>
      <c r="B32" s="47">
        <v>3</v>
      </c>
      <c r="C32" s="47">
        <v>201910342</v>
      </c>
      <c r="D32" s="48">
        <f t="shared" si="0"/>
        <v>2019</v>
      </c>
      <c r="E32" s="48">
        <f t="shared" si="1"/>
        <v>103</v>
      </c>
      <c r="F32" s="48" t="str">
        <f>VLOOKUP(E32, 참조표!$A$3:$B$7, 2, FALSE)</f>
        <v>전자</v>
      </c>
      <c r="G32" s="47" t="s">
        <v>114</v>
      </c>
      <c r="H32" s="47">
        <v>160</v>
      </c>
      <c r="I32" s="47">
        <f t="shared" si="2"/>
        <v>80</v>
      </c>
      <c r="J32" s="47">
        <v>82</v>
      </c>
      <c r="K32" s="47">
        <f t="shared" si="3"/>
        <v>74.55</v>
      </c>
      <c r="L32" s="47">
        <v>79</v>
      </c>
      <c r="M32" s="47">
        <f t="shared" si="4"/>
        <v>71.819999999999993</v>
      </c>
      <c r="N32" s="47">
        <v>90</v>
      </c>
      <c r="O32" s="47">
        <v>100</v>
      </c>
      <c r="P32" s="47">
        <v>100</v>
      </c>
      <c r="Q32" s="47">
        <f t="shared" si="5"/>
        <v>81.27</v>
      </c>
      <c r="R32" s="47">
        <f t="shared" si="15"/>
        <v>4</v>
      </c>
      <c r="S32" s="47">
        <f t="shared" si="16"/>
        <v>4</v>
      </c>
      <c r="T32" s="47" t="s">
        <v>162</v>
      </c>
      <c r="U32" s="47" t="str">
        <f t="shared" si="14"/>
        <v>가능</v>
      </c>
      <c r="V32" s="47"/>
      <c r="W32" s="47" t="str">
        <f>HLOOKUP(Q32, 참조표!$E$2:$M$3, 2, TRUE)</f>
        <v>B0</v>
      </c>
      <c r="X32" s="47" t="str">
        <f t="shared" si="9"/>
        <v>A</v>
      </c>
      <c r="Y32" s="47" t="str">
        <f t="shared" si="10"/>
        <v>A0</v>
      </c>
      <c r="Z32" s="49" t="str">
        <f t="shared" si="11"/>
        <v>A0</v>
      </c>
    </row>
    <row r="33" spans="1:26" ht="20.100000000000001" customHeight="1" x14ac:dyDescent="0.4">
      <c r="A33" s="46" t="s">
        <v>206</v>
      </c>
      <c r="B33" s="47"/>
      <c r="C33" s="47"/>
      <c r="D33" s="48"/>
      <c r="E33" s="48"/>
      <c r="F33" s="48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>
        <f>SUBTOTAL(101,표11[총합])</f>
        <v>62.398888888888891</v>
      </c>
      <c r="R33" s="47"/>
      <c r="S33" s="47"/>
      <c r="T33" s="47"/>
      <c r="U33" s="47"/>
      <c r="V33" s="47"/>
      <c r="W33" s="47"/>
      <c r="X33" s="47"/>
      <c r="Y33" s="47"/>
      <c r="Z33" s="49">
        <f>SUBTOTAL(103,표11[최종학점])</f>
        <v>9</v>
      </c>
    </row>
    <row r="34" spans="1:26" ht="20.100000000000001" customHeight="1" x14ac:dyDescent="0.4">
      <c r="A34" s="42" t="s">
        <v>0</v>
      </c>
      <c r="B34" s="43" t="s">
        <v>1</v>
      </c>
      <c r="C34" s="43" t="s">
        <v>2</v>
      </c>
      <c r="D34" s="43" t="s">
        <v>218</v>
      </c>
      <c r="E34" s="43" t="s">
        <v>219</v>
      </c>
      <c r="F34" s="43" t="s">
        <v>220</v>
      </c>
      <c r="G34" s="50" t="s">
        <v>3</v>
      </c>
      <c r="H34" s="44" t="s">
        <v>221</v>
      </c>
      <c r="I34" s="44" t="s">
        <v>222</v>
      </c>
      <c r="J34" s="44" t="s">
        <v>223</v>
      </c>
      <c r="K34" s="44" t="s">
        <v>224</v>
      </c>
      <c r="L34" s="44" t="s">
        <v>225</v>
      </c>
      <c r="M34" s="44" t="s">
        <v>226</v>
      </c>
      <c r="N34" s="44" t="s">
        <v>227</v>
      </c>
      <c r="O34" s="44" t="s">
        <v>228</v>
      </c>
      <c r="P34" s="44" t="s">
        <v>229</v>
      </c>
      <c r="Q34" s="44" t="s">
        <v>230</v>
      </c>
      <c r="R34" s="44" t="s">
        <v>231</v>
      </c>
      <c r="S34" s="44" t="s">
        <v>232</v>
      </c>
      <c r="T34" s="44" t="s">
        <v>233</v>
      </c>
      <c r="U34" s="44" t="s">
        <v>234</v>
      </c>
      <c r="V34" s="44" t="s">
        <v>235</v>
      </c>
      <c r="W34" s="44" t="s">
        <v>236</v>
      </c>
      <c r="X34" s="44" t="s">
        <v>237</v>
      </c>
      <c r="Y34" s="44" t="s">
        <v>238</v>
      </c>
      <c r="Z34" s="51" t="s">
        <v>239</v>
      </c>
    </row>
    <row r="35" spans="1:26" ht="20.100000000000001" customHeight="1" x14ac:dyDescent="0.4">
      <c r="A35" s="40">
        <v>1</v>
      </c>
      <c r="B35" s="36">
        <v>2</v>
      </c>
      <c r="C35" s="36">
        <v>202210187</v>
      </c>
      <c r="D35" s="36">
        <f t="shared" si="0"/>
        <v>2022</v>
      </c>
      <c r="E35" s="36">
        <f t="shared" si="1"/>
        <v>101</v>
      </c>
      <c r="F35" s="36" t="str">
        <f>VLOOKUP(E35, 참조표!$A$3:$B$7, 2, FALSE)</f>
        <v>컴퓨터</v>
      </c>
      <c r="G35" s="38" t="s">
        <v>46</v>
      </c>
      <c r="H35" s="37">
        <v>41</v>
      </c>
      <c r="I35" s="37">
        <f t="shared" si="2"/>
        <v>20.5</v>
      </c>
      <c r="J35" s="37">
        <v>22</v>
      </c>
      <c r="K35" s="37">
        <f t="shared" si="3"/>
        <v>20</v>
      </c>
      <c r="L35" s="37">
        <v>9</v>
      </c>
      <c r="M35" s="37">
        <f t="shared" si="4"/>
        <v>8.18</v>
      </c>
      <c r="N35" s="37">
        <v>22</v>
      </c>
      <c r="O35" s="37">
        <v>92.22</v>
      </c>
      <c r="P35" s="37">
        <v>100</v>
      </c>
      <c r="Q35" s="37">
        <f t="shared" si="5"/>
        <v>30.39</v>
      </c>
      <c r="R35" s="37">
        <f t="shared" ref="R35:R50" si="17">_xlfn.RANK.EQ(Q35, $Q$2:$Q$62, 0)</f>
        <v>54</v>
      </c>
      <c r="S35" s="37">
        <f t="shared" ref="S35:S50" si="18">_xlfn.RANK.AVG(Q35, $Q$2:$Q$62, 0)</f>
        <v>54</v>
      </c>
      <c r="T35" s="37"/>
      <c r="U35" s="37" t="str">
        <f t="shared" si="14"/>
        <v>가능</v>
      </c>
      <c r="V35" s="37"/>
      <c r="W35" s="37" t="str">
        <f>HLOOKUP(Q35, 참조표!$E$2:$M$3, 2, TRUE)</f>
        <v>F</v>
      </c>
      <c r="X35" s="37" t="str">
        <f t="shared" si="9"/>
        <v>F</v>
      </c>
      <c r="Y35" s="37" t="str">
        <f t="shared" si="10"/>
        <v>A+</v>
      </c>
      <c r="Z35" s="41" t="str">
        <f t="shared" si="11"/>
        <v>F</v>
      </c>
    </row>
    <row r="36" spans="1:26" ht="20.100000000000001" customHeight="1" x14ac:dyDescent="0.4">
      <c r="A36" s="40">
        <v>6</v>
      </c>
      <c r="B36" s="36">
        <v>4</v>
      </c>
      <c r="C36" s="36">
        <v>202010177</v>
      </c>
      <c r="D36" s="36">
        <f t="shared" si="0"/>
        <v>2020</v>
      </c>
      <c r="E36" s="36">
        <f t="shared" si="1"/>
        <v>101</v>
      </c>
      <c r="F36" s="36" t="str">
        <f>VLOOKUP(E36, 참조표!$A$3:$B$7, 2, FALSE)</f>
        <v>컴퓨터</v>
      </c>
      <c r="G36" s="38" t="s">
        <v>51</v>
      </c>
      <c r="H36" s="37">
        <v>156</v>
      </c>
      <c r="I36" s="37">
        <f t="shared" si="2"/>
        <v>78</v>
      </c>
      <c r="J36" s="37">
        <v>63</v>
      </c>
      <c r="K36" s="37">
        <f t="shared" si="3"/>
        <v>57.27</v>
      </c>
      <c r="L36" s="37">
        <v>55</v>
      </c>
      <c r="M36" s="37">
        <f t="shared" si="4"/>
        <v>50</v>
      </c>
      <c r="N36" s="37">
        <v>70</v>
      </c>
      <c r="O36" s="37">
        <v>95.56</v>
      </c>
      <c r="P36" s="37">
        <v>80</v>
      </c>
      <c r="Q36" s="37">
        <f t="shared" si="5"/>
        <v>69</v>
      </c>
      <c r="R36" s="37">
        <f t="shared" si="17"/>
        <v>21</v>
      </c>
      <c r="S36" s="37">
        <f t="shared" si="18"/>
        <v>21</v>
      </c>
      <c r="T36" s="37" t="s">
        <v>162</v>
      </c>
      <c r="U36" s="37" t="str">
        <f t="shared" si="14"/>
        <v>가능</v>
      </c>
      <c r="V36" s="37"/>
      <c r="W36" s="37" t="str">
        <f>HLOOKUP(Q36, 참조표!$E$2:$M$3, 2, TRUE)</f>
        <v>D+</v>
      </c>
      <c r="X36" s="37" t="str">
        <f t="shared" si="9"/>
        <v>B</v>
      </c>
      <c r="Y36" s="37" t="str">
        <f t="shared" si="10"/>
        <v>A0</v>
      </c>
      <c r="Z36" s="41" t="str">
        <f t="shared" si="11"/>
        <v>B+</v>
      </c>
    </row>
    <row r="37" spans="1:26" ht="20.100000000000001" customHeight="1" x14ac:dyDescent="0.4">
      <c r="A37" s="40">
        <v>7</v>
      </c>
      <c r="B37" s="36">
        <v>4</v>
      </c>
      <c r="C37" s="36">
        <v>202010179</v>
      </c>
      <c r="D37" s="36">
        <f t="shared" si="0"/>
        <v>2020</v>
      </c>
      <c r="E37" s="36">
        <f t="shared" si="1"/>
        <v>101</v>
      </c>
      <c r="F37" s="36" t="str">
        <f>VLOOKUP(E37, 참조표!$A$3:$B$7, 2, FALSE)</f>
        <v>컴퓨터</v>
      </c>
      <c r="G37" s="38" t="s">
        <v>52</v>
      </c>
      <c r="H37" s="37">
        <v>120</v>
      </c>
      <c r="I37" s="37">
        <f t="shared" si="2"/>
        <v>60</v>
      </c>
      <c r="J37" s="37">
        <v>47</v>
      </c>
      <c r="K37" s="37">
        <f t="shared" si="3"/>
        <v>42.73</v>
      </c>
      <c r="L37" s="37">
        <v>59</v>
      </c>
      <c r="M37" s="37">
        <f t="shared" si="4"/>
        <v>53.64</v>
      </c>
      <c r="N37" s="37">
        <v>51</v>
      </c>
      <c r="O37" s="37">
        <v>88.89</v>
      </c>
      <c r="P37" s="37">
        <v>60</v>
      </c>
      <c r="Q37" s="37">
        <f t="shared" si="5"/>
        <v>55.31</v>
      </c>
      <c r="R37" s="37">
        <f t="shared" si="17"/>
        <v>41</v>
      </c>
      <c r="S37" s="37">
        <f t="shared" si="18"/>
        <v>41</v>
      </c>
      <c r="T37" s="37"/>
      <c r="U37" s="37" t="str">
        <f t="shared" si="14"/>
        <v>가능</v>
      </c>
      <c r="V37" s="37"/>
      <c r="W37" s="37" t="str">
        <f>HLOOKUP(Q37, 참조표!$E$2:$M$3, 2, TRUE)</f>
        <v>F</v>
      </c>
      <c r="X37" s="37" t="str">
        <f t="shared" si="9"/>
        <v>C</v>
      </c>
      <c r="Y37" s="37" t="str">
        <f t="shared" si="10"/>
        <v>A+</v>
      </c>
      <c r="Z37" s="41" t="str">
        <f t="shared" si="11"/>
        <v>C0</v>
      </c>
    </row>
    <row r="38" spans="1:26" ht="20.100000000000001" customHeight="1" x14ac:dyDescent="0.4">
      <c r="A38" s="40">
        <v>11</v>
      </c>
      <c r="B38" s="36">
        <v>2</v>
      </c>
      <c r="C38" s="36">
        <v>202210189</v>
      </c>
      <c r="D38" s="36">
        <f t="shared" si="0"/>
        <v>2022</v>
      </c>
      <c r="E38" s="36">
        <f t="shared" si="1"/>
        <v>101</v>
      </c>
      <c r="F38" s="36" t="str">
        <f>VLOOKUP(E38, 참조표!$A$3:$B$7, 2, FALSE)</f>
        <v>컴퓨터</v>
      </c>
      <c r="G38" s="38" t="s">
        <v>56</v>
      </c>
      <c r="H38" s="37">
        <v>134</v>
      </c>
      <c r="I38" s="37">
        <f t="shared" si="2"/>
        <v>67</v>
      </c>
      <c r="J38" s="37">
        <v>62</v>
      </c>
      <c r="K38" s="37">
        <f t="shared" si="3"/>
        <v>56.36</v>
      </c>
      <c r="L38" s="37">
        <v>46</v>
      </c>
      <c r="M38" s="37">
        <f t="shared" si="4"/>
        <v>41.82</v>
      </c>
      <c r="N38" s="37">
        <v>28</v>
      </c>
      <c r="O38" s="37">
        <v>98.89</v>
      </c>
      <c r="P38" s="37">
        <v>80</v>
      </c>
      <c r="Q38" s="37">
        <f t="shared" si="5"/>
        <v>60.7</v>
      </c>
      <c r="R38" s="37">
        <f t="shared" si="17"/>
        <v>34</v>
      </c>
      <c r="S38" s="37">
        <f t="shared" si="18"/>
        <v>34</v>
      </c>
      <c r="T38" s="37"/>
      <c r="U38" s="37" t="str">
        <f t="shared" si="14"/>
        <v>가능</v>
      </c>
      <c r="V38" s="37"/>
      <c r="W38" s="37" t="str">
        <f>HLOOKUP(Q38, 참조표!$E$2:$M$3, 2, TRUE)</f>
        <v>D0</v>
      </c>
      <c r="X38" s="37" t="str">
        <f t="shared" si="9"/>
        <v>C</v>
      </c>
      <c r="Y38" s="37" t="str">
        <f t="shared" si="10"/>
        <v>A+</v>
      </c>
      <c r="Z38" s="41" t="str">
        <f t="shared" si="11"/>
        <v>B0</v>
      </c>
    </row>
    <row r="39" spans="1:26" ht="20.100000000000001" customHeight="1" x14ac:dyDescent="0.4">
      <c r="A39" s="40">
        <v>19</v>
      </c>
      <c r="B39" s="36">
        <v>2</v>
      </c>
      <c r="C39" s="36">
        <v>202210117</v>
      </c>
      <c r="D39" s="36">
        <f t="shared" si="0"/>
        <v>2022</v>
      </c>
      <c r="E39" s="36">
        <f t="shared" si="1"/>
        <v>101</v>
      </c>
      <c r="F39" s="36" t="str">
        <f>VLOOKUP(E39, 참조표!$A$3:$B$7, 2, FALSE)</f>
        <v>컴퓨터</v>
      </c>
      <c r="G39" s="38" t="s">
        <v>63</v>
      </c>
      <c r="H39" s="37">
        <v>139</v>
      </c>
      <c r="I39" s="37">
        <f t="shared" si="2"/>
        <v>69.5</v>
      </c>
      <c r="J39" s="37">
        <v>89</v>
      </c>
      <c r="K39" s="37">
        <f t="shared" si="3"/>
        <v>80.91</v>
      </c>
      <c r="L39" s="37">
        <v>60</v>
      </c>
      <c r="M39" s="37">
        <f t="shared" si="4"/>
        <v>54.55</v>
      </c>
      <c r="N39" s="37">
        <v>87</v>
      </c>
      <c r="O39" s="37">
        <v>96.67</v>
      </c>
      <c r="P39" s="37">
        <v>100</v>
      </c>
      <c r="Q39" s="37">
        <f t="shared" si="5"/>
        <v>77.989999999999995</v>
      </c>
      <c r="R39" s="37">
        <f t="shared" si="17"/>
        <v>6</v>
      </c>
      <c r="S39" s="37">
        <f t="shared" si="18"/>
        <v>6</v>
      </c>
      <c r="T39" s="37"/>
      <c r="U39" s="37" t="str">
        <f t="shared" si="14"/>
        <v>가능</v>
      </c>
      <c r="V39" s="37"/>
      <c r="W39" s="37" t="str">
        <f>HLOOKUP(Q39, 참조표!$E$2:$M$3, 2, TRUE)</f>
        <v>C+</v>
      </c>
      <c r="X39" s="37" t="str">
        <f t="shared" si="9"/>
        <v>A</v>
      </c>
      <c r="Y39" s="37" t="str">
        <f t="shared" si="10"/>
        <v>A+</v>
      </c>
      <c r="Z39" s="41" t="str">
        <f t="shared" si="11"/>
        <v>A0</v>
      </c>
    </row>
    <row r="40" spans="1:26" ht="20.100000000000001" customHeight="1" x14ac:dyDescent="0.4">
      <c r="A40" s="40">
        <v>20</v>
      </c>
      <c r="B40" s="36">
        <v>4</v>
      </c>
      <c r="C40" s="36">
        <v>202010118</v>
      </c>
      <c r="D40" s="36">
        <f t="shared" ref="D40:D50" si="19">VALUE(LEFT(C40,4))</f>
        <v>2020</v>
      </c>
      <c r="E40" s="36">
        <f t="shared" ref="E40:E50" si="20">VALUE(MID(C40, 5, 3))</f>
        <v>101</v>
      </c>
      <c r="F40" s="36" t="str">
        <f>VLOOKUP(E40, 참조표!$A$3:$B$7, 2, FALSE)</f>
        <v>컴퓨터</v>
      </c>
      <c r="G40" s="38" t="s">
        <v>64</v>
      </c>
      <c r="H40" s="37">
        <v>145</v>
      </c>
      <c r="I40" s="37">
        <f t="shared" ref="I40:I50" si="21">(H40*100)/200</f>
        <v>72.5</v>
      </c>
      <c r="J40" s="37">
        <v>93</v>
      </c>
      <c r="K40" s="37">
        <f t="shared" ref="K40:K50" si="22">ROUND((J40*100)/110, 2)</f>
        <v>84.55</v>
      </c>
      <c r="L40" s="37">
        <v>74</v>
      </c>
      <c r="M40" s="37">
        <f t="shared" ref="M40:M50" si="23">ROUND((L40*100)/110,2)</f>
        <v>67.27</v>
      </c>
      <c r="N40" s="37">
        <v>50</v>
      </c>
      <c r="O40" s="37">
        <v>98.89</v>
      </c>
      <c r="P40" s="37">
        <v>100</v>
      </c>
      <c r="Q40" s="37">
        <f t="shared" ref="Q40:Q50" si="24">ROUND(I40*0.3+K40*0.35+M40*0.1+N40*0.1+O40*0.1+P40*0.05, 2)</f>
        <v>77.959999999999994</v>
      </c>
      <c r="R40" s="37">
        <f t="shared" si="17"/>
        <v>7</v>
      </c>
      <c r="S40" s="37">
        <f t="shared" si="18"/>
        <v>7</v>
      </c>
      <c r="T40" s="37"/>
      <c r="U40" s="37" t="str">
        <f t="shared" si="14"/>
        <v>가능</v>
      </c>
      <c r="V40" s="37"/>
      <c r="W40" s="37" t="str">
        <f>HLOOKUP(Q40, 참조표!$E$2:$M$3, 2, TRUE)</f>
        <v>C+</v>
      </c>
      <c r="X40" s="37" t="str">
        <f t="shared" ref="X40:X50" si="25">IF(R40&lt;=53*0.3, "A", IF(R40&lt;=53*0.6, "B", IF(R40&lt;=53*0.8, "C",IF(R40&lt;=53*0.9, "D","F"))))</f>
        <v>A</v>
      </c>
      <c r="Y40" s="37" t="str">
        <f t="shared" ref="Y40:Y50" si="26">IF(T40="", "A+", IF(AND(T40="Y", D40&lt;=2020), "A0", "B+"))</f>
        <v>A+</v>
      </c>
      <c r="Z40" s="41" t="str">
        <f t="shared" ref="Z40:Z50" si="27">IF(AND(R40&lt;=$AD$2*0.3, Q40&gt;=$AI$3, T40=""), "A+", IF(OR(AND(R40&lt;=$AD$2*0.3, Q40&lt;$AI$3, T40=""), AND(R40&lt;=$AD$2*0.3, T40="Y", D40&lt;=2020)), "A0", IF(OR(AND(R40&lt;=$AD$2*0.3, T40="Y", D40&gt;=2021), AND(R40&lt;=$AD$2*0.6, Q40&gt;=$AI$4)), "B+", IF(AND(R40&lt;=$AD$2*0.6, Q40&lt;$AI$4), "B0", IF(AND(R40&lt;=$AD$2*0.8, Q40&gt;=$AI$5), "C+", IF(AND(R40&lt;=$AD$2*0.8, Q40&lt;$AI$5), "C0", IF(AND(R40&lt;=$AD$2*0.9, Q40&gt;=$AI$6), "D+", IF(AND(R40&lt;=$AD$2*0.9, Q40&lt;$AI$6), "D0", "F"))))))))</f>
        <v>A0</v>
      </c>
    </row>
    <row r="41" spans="1:26" ht="20.100000000000001" customHeight="1" x14ac:dyDescent="0.4">
      <c r="A41" s="40">
        <v>23</v>
      </c>
      <c r="B41" s="36">
        <v>3</v>
      </c>
      <c r="C41" s="36">
        <v>202010124</v>
      </c>
      <c r="D41" s="36">
        <f t="shared" si="19"/>
        <v>2020</v>
      </c>
      <c r="E41" s="36">
        <f t="shared" si="20"/>
        <v>101</v>
      </c>
      <c r="F41" s="36" t="str">
        <f>VLOOKUP(E41, 참조표!$A$3:$B$7, 2, FALSE)</f>
        <v>컴퓨터</v>
      </c>
      <c r="G41" s="38" t="s">
        <v>67</v>
      </c>
      <c r="H41" s="37">
        <v>111</v>
      </c>
      <c r="I41" s="37">
        <f t="shared" si="21"/>
        <v>55.5</v>
      </c>
      <c r="J41" s="37">
        <v>60</v>
      </c>
      <c r="K41" s="37">
        <f t="shared" si="22"/>
        <v>54.55</v>
      </c>
      <c r="L41" s="37">
        <v>47</v>
      </c>
      <c r="M41" s="37">
        <f t="shared" si="23"/>
        <v>42.73</v>
      </c>
      <c r="N41" s="37">
        <v>30</v>
      </c>
      <c r="O41" s="37">
        <v>94.44</v>
      </c>
      <c r="P41" s="37">
        <v>80</v>
      </c>
      <c r="Q41" s="37">
        <f t="shared" si="24"/>
        <v>56.46</v>
      </c>
      <c r="R41" s="37">
        <f t="shared" si="17"/>
        <v>39</v>
      </c>
      <c r="S41" s="37">
        <f t="shared" si="18"/>
        <v>39</v>
      </c>
      <c r="T41" s="37"/>
      <c r="U41" s="37" t="str">
        <f t="shared" si="14"/>
        <v>가능</v>
      </c>
      <c r="V41" s="37"/>
      <c r="W41" s="37" t="str">
        <f>HLOOKUP(Q41, 참조표!$E$2:$M$3, 2, TRUE)</f>
        <v>F</v>
      </c>
      <c r="X41" s="37" t="str">
        <f t="shared" si="25"/>
        <v>C</v>
      </c>
      <c r="Y41" s="37" t="str">
        <f t="shared" si="26"/>
        <v>A+</v>
      </c>
      <c r="Z41" s="41" t="str">
        <f t="shared" si="27"/>
        <v>C0</v>
      </c>
    </row>
    <row r="42" spans="1:26" ht="20.100000000000001" customHeight="1" x14ac:dyDescent="0.4">
      <c r="A42" s="40">
        <v>24</v>
      </c>
      <c r="B42" s="36">
        <v>2</v>
      </c>
      <c r="C42" s="36">
        <v>202110128</v>
      </c>
      <c r="D42" s="36">
        <f t="shared" si="19"/>
        <v>2021</v>
      </c>
      <c r="E42" s="36">
        <f t="shared" si="20"/>
        <v>101</v>
      </c>
      <c r="F42" s="36" t="str">
        <f>VLOOKUP(E42, 참조표!$A$3:$B$7, 2, FALSE)</f>
        <v>컴퓨터</v>
      </c>
      <c r="G42" s="38" t="s">
        <v>68</v>
      </c>
      <c r="H42" s="37">
        <v>130</v>
      </c>
      <c r="I42" s="37">
        <f t="shared" si="21"/>
        <v>65</v>
      </c>
      <c r="J42" s="37">
        <v>0</v>
      </c>
      <c r="K42" s="37">
        <f t="shared" si="22"/>
        <v>0</v>
      </c>
      <c r="L42" s="37">
        <v>57</v>
      </c>
      <c r="M42" s="37">
        <f t="shared" si="23"/>
        <v>51.82</v>
      </c>
      <c r="N42" s="37">
        <v>0</v>
      </c>
      <c r="O42" s="37">
        <v>60</v>
      </c>
      <c r="P42" s="37">
        <v>0</v>
      </c>
      <c r="Q42" s="37">
        <f t="shared" si="24"/>
        <v>30.68</v>
      </c>
      <c r="R42" s="37">
        <f t="shared" si="17"/>
        <v>53</v>
      </c>
      <c r="S42" s="37">
        <f t="shared" si="18"/>
        <v>53</v>
      </c>
      <c r="T42" s="37"/>
      <c r="U42" s="37" t="str">
        <f t="shared" si="14"/>
        <v>가능</v>
      </c>
      <c r="V42" s="37"/>
      <c r="W42" s="37" t="str">
        <f>HLOOKUP(Q42, 참조표!$E$2:$M$3, 2, TRUE)</f>
        <v>F</v>
      </c>
      <c r="X42" s="37" t="str">
        <f t="shared" si="25"/>
        <v>F</v>
      </c>
      <c r="Y42" s="37" t="str">
        <f t="shared" si="26"/>
        <v>A+</v>
      </c>
      <c r="Z42" s="41" t="str">
        <f t="shared" si="27"/>
        <v>F</v>
      </c>
    </row>
    <row r="43" spans="1:26" ht="20.100000000000001" customHeight="1" x14ac:dyDescent="0.4">
      <c r="A43" s="40">
        <v>25</v>
      </c>
      <c r="B43" s="36">
        <v>2</v>
      </c>
      <c r="C43" s="36">
        <v>202010130</v>
      </c>
      <c r="D43" s="36">
        <f t="shared" si="19"/>
        <v>2020</v>
      </c>
      <c r="E43" s="36">
        <f t="shared" si="20"/>
        <v>101</v>
      </c>
      <c r="F43" s="36" t="str">
        <f>VLOOKUP(E43, 참조표!$A$3:$B$7, 2, FALSE)</f>
        <v>컴퓨터</v>
      </c>
      <c r="G43" s="38" t="s">
        <v>69</v>
      </c>
      <c r="H43" s="37">
        <v>162</v>
      </c>
      <c r="I43" s="37">
        <f t="shared" si="21"/>
        <v>81</v>
      </c>
      <c r="J43" s="37">
        <v>80</v>
      </c>
      <c r="K43" s="37">
        <f t="shared" si="22"/>
        <v>72.73</v>
      </c>
      <c r="L43" s="37">
        <v>55</v>
      </c>
      <c r="M43" s="37">
        <f t="shared" si="23"/>
        <v>50</v>
      </c>
      <c r="N43" s="37">
        <v>83</v>
      </c>
      <c r="O43" s="37">
        <v>96.67</v>
      </c>
      <c r="P43" s="37">
        <v>100</v>
      </c>
      <c r="Q43" s="37">
        <f t="shared" si="24"/>
        <v>77.72</v>
      </c>
      <c r="R43" s="37">
        <f t="shared" si="17"/>
        <v>8</v>
      </c>
      <c r="S43" s="37">
        <f t="shared" si="18"/>
        <v>8</v>
      </c>
      <c r="T43" s="37"/>
      <c r="U43" s="37" t="str">
        <f t="shared" si="14"/>
        <v>가능</v>
      </c>
      <c r="V43" s="37"/>
      <c r="W43" s="37" t="str">
        <f>HLOOKUP(Q43, 참조표!$E$2:$M$3, 2, TRUE)</f>
        <v>C+</v>
      </c>
      <c r="X43" s="37" t="str">
        <f t="shared" si="25"/>
        <v>A</v>
      </c>
      <c r="Y43" s="37" t="str">
        <f t="shared" si="26"/>
        <v>A+</v>
      </c>
      <c r="Z43" s="41" t="str">
        <f t="shared" si="27"/>
        <v>A0</v>
      </c>
    </row>
    <row r="44" spans="1:26" ht="20.100000000000001" customHeight="1" x14ac:dyDescent="0.4">
      <c r="A44" s="40">
        <v>28</v>
      </c>
      <c r="B44" s="36">
        <v>2</v>
      </c>
      <c r="C44" s="36">
        <v>202210139</v>
      </c>
      <c r="D44" s="36">
        <f t="shared" si="19"/>
        <v>2022</v>
      </c>
      <c r="E44" s="36">
        <f t="shared" si="20"/>
        <v>101</v>
      </c>
      <c r="F44" s="36" t="str">
        <f>VLOOKUP(E44, 참조표!$A$3:$B$7, 2, FALSE)</f>
        <v>컴퓨터</v>
      </c>
      <c r="G44" s="38" t="s">
        <v>72</v>
      </c>
      <c r="H44" s="37">
        <v>86</v>
      </c>
      <c r="I44" s="37">
        <f t="shared" si="21"/>
        <v>43</v>
      </c>
      <c r="J44" s="37">
        <v>21</v>
      </c>
      <c r="K44" s="37">
        <f t="shared" si="22"/>
        <v>19.09</v>
      </c>
      <c r="L44" s="37">
        <v>56</v>
      </c>
      <c r="M44" s="37">
        <f t="shared" si="23"/>
        <v>50.91</v>
      </c>
      <c r="N44" s="37">
        <v>13</v>
      </c>
      <c r="O44" s="37">
        <v>78.89</v>
      </c>
      <c r="P44" s="37">
        <v>40</v>
      </c>
      <c r="Q44" s="37">
        <f t="shared" si="24"/>
        <v>35.86</v>
      </c>
      <c r="R44" s="37">
        <f t="shared" si="17"/>
        <v>52</v>
      </c>
      <c r="S44" s="37">
        <f t="shared" si="18"/>
        <v>52</v>
      </c>
      <c r="T44" s="37"/>
      <c r="U44" s="37" t="str">
        <f t="shared" si="14"/>
        <v>가능</v>
      </c>
      <c r="V44" s="37"/>
      <c r="W44" s="37" t="str">
        <f>HLOOKUP(Q44, 참조표!$E$2:$M$3, 2, TRUE)</f>
        <v>F</v>
      </c>
      <c r="X44" s="37" t="str">
        <f t="shared" si="25"/>
        <v>F</v>
      </c>
      <c r="Y44" s="37" t="str">
        <f t="shared" si="26"/>
        <v>A+</v>
      </c>
      <c r="Z44" s="41" t="str">
        <f t="shared" si="27"/>
        <v>F</v>
      </c>
    </row>
    <row r="45" spans="1:26" ht="20.100000000000001" customHeight="1" x14ac:dyDescent="0.4">
      <c r="A45" s="40">
        <v>32</v>
      </c>
      <c r="B45" s="37">
        <v>4</v>
      </c>
      <c r="C45" s="37">
        <v>202010162</v>
      </c>
      <c r="D45" s="36">
        <f t="shared" si="19"/>
        <v>2020</v>
      </c>
      <c r="E45" s="36">
        <f t="shared" si="20"/>
        <v>101</v>
      </c>
      <c r="F45" s="36" t="str">
        <f>VLOOKUP(E45, 참조표!$A$3:$B$7, 2, FALSE)</f>
        <v>컴퓨터</v>
      </c>
      <c r="G45" s="37" t="s">
        <v>103</v>
      </c>
      <c r="H45" s="37">
        <v>111</v>
      </c>
      <c r="I45" s="37">
        <f t="shared" si="21"/>
        <v>55.5</v>
      </c>
      <c r="J45" s="37">
        <v>52</v>
      </c>
      <c r="K45" s="37">
        <f t="shared" si="22"/>
        <v>47.27</v>
      </c>
      <c r="L45" s="37">
        <v>23</v>
      </c>
      <c r="M45" s="37">
        <f t="shared" si="23"/>
        <v>20.91</v>
      </c>
      <c r="N45" s="37">
        <v>59</v>
      </c>
      <c r="O45" s="37">
        <v>96.67</v>
      </c>
      <c r="P45" s="37">
        <v>70</v>
      </c>
      <c r="Q45" s="37">
        <f t="shared" si="24"/>
        <v>54.35</v>
      </c>
      <c r="R45" s="37">
        <f t="shared" si="17"/>
        <v>42</v>
      </c>
      <c r="S45" s="37">
        <f t="shared" si="18"/>
        <v>42</v>
      </c>
      <c r="T45" s="37" t="s">
        <v>162</v>
      </c>
      <c r="U45" s="37" t="str">
        <f t="shared" si="14"/>
        <v>가능</v>
      </c>
      <c r="V45" s="37"/>
      <c r="W45" s="37" t="str">
        <f>HLOOKUP(Q45, 참조표!$E$2:$M$3, 2, TRUE)</f>
        <v>F</v>
      </c>
      <c r="X45" s="37" t="str">
        <f t="shared" si="25"/>
        <v>C</v>
      </c>
      <c r="Y45" s="37" t="str">
        <f t="shared" si="26"/>
        <v>A0</v>
      </c>
      <c r="Z45" s="41" t="str">
        <f t="shared" si="27"/>
        <v>C0</v>
      </c>
    </row>
    <row r="46" spans="1:26" ht="20.100000000000001" customHeight="1" x14ac:dyDescent="0.4">
      <c r="A46" s="40">
        <v>33</v>
      </c>
      <c r="B46" s="37">
        <v>4</v>
      </c>
      <c r="C46" s="37">
        <v>202010102</v>
      </c>
      <c r="D46" s="36">
        <f t="shared" si="19"/>
        <v>2020</v>
      </c>
      <c r="E46" s="36">
        <f t="shared" si="20"/>
        <v>101</v>
      </c>
      <c r="F46" s="36" t="str">
        <f>VLOOKUP(E46, 참조표!$A$3:$B$7, 2, FALSE)</f>
        <v>컴퓨터</v>
      </c>
      <c r="G46" s="37" t="s">
        <v>104</v>
      </c>
      <c r="H46" s="37">
        <v>46</v>
      </c>
      <c r="I46" s="37">
        <f t="shared" si="21"/>
        <v>23</v>
      </c>
      <c r="J46" s="37">
        <v>58</v>
      </c>
      <c r="K46" s="37">
        <f t="shared" si="22"/>
        <v>52.73</v>
      </c>
      <c r="L46" s="37">
        <v>10</v>
      </c>
      <c r="M46" s="37">
        <f t="shared" si="23"/>
        <v>9.09</v>
      </c>
      <c r="N46" s="37">
        <v>10</v>
      </c>
      <c r="O46" s="37">
        <v>86.67</v>
      </c>
      <c r="P46" s="37">
        <v>60</v>
      </c>
      <c r="Q46" s="37">
        <f t="shared" si="24"/>
        <v>38.93</v>
      </c>
      <c r="R46" s="37">
        <f t="shared" si="17"/>
        <v>51</v>
      </c>
      <c r="S46" s="37">
        <f t="shared" si="18"/>
        <v>51</v>
      </c>
      <c r="T46" s="37"/>
      <c r="U46" s="37" t="str">
        <f t="shared" si="14"/>
        <v>가능</v>
      </c>
      <c r="V46" s="37"/>
      <c r="W46" s="37" t="str">
        <f>HLOOKUP(Q46, 참조표!$E$2:$M$3, 2, TRUE)</f>
        <v>F</v>
      </c>
      <c r="X46" s="37" t="str">
        <f t="shared" si="25"/>
        <v>F</v>
      </c>
      <c r="Y46" s="37" t="str">
        <f t="shared" si="26"/>
        <v>A+</v>
      </c>
      <c r="Z46" s="41" t="str">
        <f t="shared" si="27"/>
        <v>D0</v>
      </c>
    </row>
    <row r="47" spans="1:26" ht="20.100000000000001" customHeight="1" x14ac:dyDescent="0.4">
      <c r="A47" s="40">
        <v>38</v>
      </c>
      <c r="B47" s="37">
        <v>3</v>
      </c>
      <c r="C47" s="37">
        <v>201910196</v>
      </c>
      <c r="D47" s="36">
        <f t="shared" si="19"/>
        <v>2019</v>
      </c>
      <c r="E47" s="36">
        <f t="shared" si="20"/>
        <v>101</v>
      </c>
      <c r="F47" s="36" t="str">
        <f>VLOOKUP(E47, 참조표!$A$3:$B$7, 2, FALSE)</f>
        <v>컴퓨터</v>
      </c>
      <c r="G47" s="37" t="s">
        <v>109</v>
      </c>
      <c r="H47" s="37">
        <v>160</v>
      </c>
      <c r="I47" s="37">
        <f t="shared" si="21"/>
        <v>80</v>
      </c>
      <c r="J47" s="37">
        <v>79</v>
      </c>
      <c r="K47" s="37">
        <f t="shared" si="22"/>
        <v>71.819999999999993</v>
      </c>
      <c r="L47" s="37">
        <v>67</v>
      </c>
      <c r="M47" s="37">
        <f t="shared" si="23"/>
        <v>60.91</v>
      </c>
      <c r="N47" s="37">
        <v>95</v>
      </c>
      <c r="O47" s="37">
        <v>91.11</v>
      </c>
      <c r="P47" s="37">
        <v>100</v>
      </c>
      <c r="Q47" s="37">
        <f t="shared" si="24"/>
        <v>78.84</v>
      </c>
      <c r="R47" s="37">
        <f t="shared" si="17"/>
        <v>5</v>
      </c>
      <c r="S47" s="37">
        <f t="shared" si="18"/>
        <v>5</v>
      </c>
      <c r="T47" s="37"/>
      <c r="U47" s="37" t="str">
        <f t="shared" si="14"/>
        <v>가능</v>
      </c>
      <c r="V47" s="37"/>
      <c r="W47" s="37" t="str">
        <f>HLOOKUP(Q47, 참조표!$E$2:$M$3, 2, TRUE)</f>
        <v>C+</v>
      </c>
      <c r="X47" s="37" t="str">
        <f t="shared" si="25"/>
        <v>A</v>
      </c>
      <c r="Y47" s="37" t="str">
        <f t="shared" si="26"/>
        <v>A+</v>
      </c>
      <c r="Z47" s="41" t="str">
        <f t="shared" si="27"/>
        <v>A+</v>
      </c>
    </row>
    <row r="48" spans="1:26" ht="20.100000000000001" customHeight="1" x14ac:dyDescent="0.4">
      <c r="A48" s="40">
        <v>39</v>
      </c>
      <c r="B48" s="37">
        <v>2</v>
      </c>
      <c r="C48" s="37">
        <v>202010106</v>
      </c>
      <c r="D48" s="36">
        <f t="shared" si="19"/>
        <v>2020</v>
      </c>
      <c r="E48" s="36">
        <f t="shared" si="20"/>
        <v>101</v>
      </c>
      <c r="F48" s="36" t="str">
        <f>VLOOKUP(E48, 참조표!$A$3:$B$7, 2, FALSE)</f>
        <v>컴퓨터</v>
      </c>
      <c r="G48" s="37" t="s">
        <v>110</v>
      </c>
      <c r="H48" s="37">
        <v>128</v>
      </c>
      <c r="I48" s="37">
        <f t="shared" si="21"/>
        <v>64</v>
      </c>
      <c r="J48" s="37">
        <v>85</v>
      </c>
      <c r="K48" s="37">
        <f t="shared" si="22"/>
        <v>77.27</v>
      </c>
      <c r="L48" s="37">
        <v>60</v>
      </c>
      <c r="M48" s="37">
        <f t="shared" si="23"/>
        <v>54.55</v>
      </c>
      <c r="N48" s="37">
        <v>56</v>
      </c>
      <c r="O48" s="37">
        <v>100</v>
      </c>
      <c r="P48" s="37">
        <v>100</v>
      </c>
      <c r="Q48" s="37">
        <f t="shared" si="24"/>
        <v>72.3</v>
      </c>
      <c r="R48" s="37">
        <f t="shared" si="17"/>
        <v>17</v>
      </c>
      <c r="S48" s="37">
        <f t="shared" si="18"/>
        <v>17</v>
      </c>
      <c r="T48" s="37"/>
      <c r="U48" s="37" t="str">
        <f t="shared" si="14"/>
        <v>가능</v>
      </c>
      <c r="V48" s="37"/>
      <c r="W48" s="37" t="str">
        <f>HLOOKUP(Q48, 참조표!$E$2:$M$3, 2, TRUE)</f>
        <v>C0</v>
      </c>
      <c r="X48" s="37" t="str">
        <f t="shared" si="25"/>
        <v>B</v>
      </c>
      <c r="Y48" s="37" t="str">
        <f t="shared" si="26"/>
        <v>A+</v>
      </c>
      <c r="Z48" s="41" t="str">
        <f t="shared" si="27"/>
        <v>A0</v>
      </c>
    </row>
    <row r="49" spans="1:26" ht="20.100000000000001" customHeight="1" x14ac:dyDescent="0.4">
      <c r="A49" s="40">
        <v>40</v>
      </c>
      <c r="B49" s="37">
        <v>2</v>
      </c>
      <c r="C49" s="37">
        <v>202110110</v>
      </c>
      <c r="D49" s="36">
        <f t="shared" si="19"/>
        <v>2021</v>
      </c>
      <c r="E49" s="36">
        <f t="shared" si="20"/>
        <v>101</v>
      </c>
      <c r="F49" s="36" t="str">
        <f>VLOOKUP(E49, 참조표!$A$3:$B$7, 2, FALSE)</f>
        <v>컴퓨터</v>
      </c>
      <c r="G49" s="37" t="s">
        <v>111</v>
      </c>
      <c r="H49" s="37">
        <v>167</v>
      </c>
      <c r="I49" s="37">
        <f t="shared" si="21"/>
        <v>83.5</v>
      </c>
      <c r="J49" s="37">
        <v>99</v>
      </c>
      <c r="K49" s="37">
        <f t="shared" si="22"/>
        <v>90</v>
      </c>
      <c r="L49" s="37">
        <v>102</v>
      </c>
      <c r="M49" s="37">
        <f t="shared" si="23"/>
        <v>92.73</v>
      </c>
      <c r="N49" s="37">
        <v>90</v>
      </c>
      <c r="O49" s="37">
        <v>100</v>
      </c>
      <c r="P49" s="37">
        <v>100</v>
      </c>
      <c r="Q49" s="37">
        <f t="shared" si="24"/>
        <v>89.82</v>
      </c>
      <c r="R49" s="37">
        <f t="shared" si="17"/>
        <v>1</v>
      </c>
      <c r="S49" s="37">
        <f t="shared" si="18"/>
        <v>1</v>
      </c>
      <c r="T49" s="37"/>
      <c r="U49" s="37" t="str">
        <f t="shared" si="14"/>
        <v>가능</v>
      </c>
      <c r="V49" s="37"/>
      <c r="W49" s="37" t="str">
        <f>HLOOKUP(Q49, 참조표!$E$2:$M$3, 2, TRUE)</f>
        <v>B+</v>
      </c>
      <c r="X49" s="37" t="str">
        <f t="shared" si="25"/>
        <v>A</v>
      </c>
      <c r="Y49" s="37" t="str">
        <f t="shared" si="26"/>
        <v>A+</v>
      </c>
      <c r="Z49" s="41" t="str">
        <f t="shared" si="27"/>
        <v>A+</v>
      </c>
    </row>
    <row r="50" spans="1:26" ht="20.100000000000001" customHeight="1" x14ac:dyDescent="0.4">
      <c r="A50" s="46">
        <v>52</v>
      </c>
      <c r="B50" s="47">
        <v>4</v>
      </c>
      <c r="C50" s="47">
        <v>202010177</v>
      </c>
      <c r="D50" s="48">
        <f t="shared" si="19"/>
        <v>2020</v>
      </c>
      <c r="E50" s="48">
        <f t="shared" si="20"/>
        <v>101</v>
      </c>
      <c r="F50" s="48" t="str">
        <f>VLOOKUP(E50, 참조표!$A$3:$B$7, 2, FALSE)</f>
        <v>컴퓨터</v>
      </c>
      <c r="G50" s="47" t="s">
        <v>123</v>
      </c>
      <c r="H50" s="47">
        <v>58</v>
      </c>
      <c r="I50" s="47">
        <f t="shared" si="21"/>
        <v>29</v>
      </c>
      <c r="J50" s="47">
        <v>62</v>
      </c>
      <c r="K50" s="47">
        <f t="shared" si="22"/>
        <v>56.36</v>
      </c>
      <c r="L50" s="47">
        <v>48</v>
      </c>
      <c r="M50" s="47">
        <f t="shared" si="23"/>
        <v>43.64</v>
      </c>
      <c r="N50" s="47">
        <v>49</v>
      </c>
      <c r="O50" s="47">
        <v>100</v>
      </c>
      <c r="P50" s="47">
        <v>100</v>
      </c>
      <c r="Q50" s="47">
        <f t="shared" si="24"/>
        <v>52.69</v>
      </c>
      <c r="R50" s="47">
        <f t="shared" si="17"/>
        <v>44</v>
      </c>
      <c r="S50" s="47">
        <f t="shared" si="18"/>
        <v>44</v>
      </c>
      <c r="T50" s="47"/>
      <c r="U50" s="47" t="str">
        <f t="shared" si="14"/>
        <v>가능</v>
      </c>
      <c r="V50" s="47"/>
      <c r="W50" s="47" t="str">
        <f>HLOOKUP(Q50, 참조표!$E$2:$M$3, 2, TRUE)</f>
        <v>F</v>
      </c>
      <c r="X50" s="47" t="str">
        <f t="shared" si="25"/>
        <v>D</v>
      </c>
      <c r="Y50" s="47" t="str">
        <f t="shared" si="26"/>
        <v>A+</v>
      </c>
      <c r="Z50" s="49" t="str">
        <f t="shared" si="27"/>
        <v>C0</v>
      </c>
    </row>
    <row r="51" spans="1:26" ht="20.100000000000001" customHeight="1" x14ac:dyDescent="0.4">
      <c r="A51" s="46" t="s">
        <v>206</v>
      </c>
      <c r="B51" s="47"/>
      <c r="C51" s="47"/>
      <c r="D51" s="48"/>
      <c r="E51" s="48"/>
      <c r="F51" s="48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>
        <f>SUBTOTAL(101,표12[총합])</f>
        <v>59.9375</v>
      </c>
      <c r="R51" s="47"/>
      <c r="S51" s="47"/>
      <c r="T51" s="47"/>
      <c r="U51" s="47"/>
      <c r="V51" s="47"/>
      <c r="W51" s="47"/>
      <c r="X51" s="47"/>
      <c r="Y51" s="47"/>
      <c r="Z51" s="49">
        <f>SUBTOTAL(103,표12[최종학점])</f>
        <v>16</v>
      </c>
    </row>
    <row r="52" spans="1:26" ht="20.100000000000001" customHeight="1" x14ac:dyDescent="0.4">
      <c r="A52" s="42" t="s">
        <v>0</v>
      </c>
      <c r="B52" s="43" t="s">
        <v>1</v>
      </c>
      <c r="C52" s="43" t="s">
        <v>2</v>
      </c>
      <c r="D52" s="43" t="s">
        <v>218</v>
      </c>
      <c r="E52" s="43" t="s">
        <v>219</v>
      </c>
      <c r="F52" s="43" t="s">
        <v>220</v>
      </c>
      <c r="G52" s="50" t="s">
        <v>3</v>
      </c>
      <c r="H52" s="44" t="s">
        <v>221</v>
      </c>
      <c r="I52" s="44" t="s">
        <v>222</v>
      </c>
      <c r="J52" s="44" t="s">
        <v>223</v>
      </c>
      <c r="K52" s="44" t="s">
        <v>224</v>
      </c>
      <c r="L52" s="44" t="s">
        <v>225</v>
      </c>
      <c r="M52" s="44" t="s">
        <v>226</v>
      </c>
      <c r="N52" s="44" t="s">
        <v>227</v>
      </c>
      <c r="O52" s="44" t="s">
        <v>228</v>
      </c>
      <c r="P52" s="44" t="s">
        <v>229</v>
      </c>
      <c r="Q52" s="44" t="s">
        <v>230</v>
      </c>
      <c r="R52" s="44" t="s">
        <v>231</v>
      </c>
      <c r="S52" s="44" t="s">
        <v>232</v>
      </c>
      <c r="T52" s="44" t="s">
        <v>233</v>
      </c>
      <c r="U52" s="44" t="s">
        <v>234</v>
      </c>
      <c r="V52" s="44" t="s">
        <v>235</v>
      </c>
      <c r="W52" s="44" t="s">
        <v>236</v>
      </c>
      <c r="X52" s="44" t="s">
        <v>237</v>
      </c>
      <c r="Y52" s="44" t="s">
        <v>238</v>
      </c>
      <c r="Z52" s="51" t="s">
        <v>239</v>
      </c>
    </row>
    <row r="53" spans="1:26" ht="20.100000000000001" customHeight="1" x14ac:dyDescent="0.4">
      <c r="A53" s="40">
        <v>8</v>
      </c>
      <c r="B53" s="36">
        <v>3</v>
      </c>
      <c r="C53" s="36">
        <v>201910585</v>
      </c>
      <c r="D53" s="36">
        <f t="shared" ref="D53:D62" si="28">VALUE(LEFT(C53,4))</f>
        <v>2019</v>
      </c>
      <c r="E53" s="36">
        <f t="shared" ref="E53:E62" si="29">VALUE(MID(C53, 5, 3))</f>
        <v>105</v>
      </c>
      <c r="F53" s="36" t="str">
        <f>VLOOKUP(E53, 참조표!$A$3:$B$7, 2, FALSE)</f>
        <v>통신</v>
      </c>
      <c r="G53" s="38" t="s">
        <v>53</v>
      </c>
      <c r="H53" s="37">
        <v>136</v>
      </c>
      <c r="I53" s="37">
        <f t="shared" ref="I53:I62" si="30">(H53*100)/200</f>
        <v>68</v>
      </c>
      <c r="J53" s="37">
        <v>64</v>
      </c>
      <c r="K53" s="37">
        <f t="shared" ref="K53:K62" si="31">ROUND((J53*100)/110, 2)</f>
        <v>58.18</v>
      </c>
      <c r="L53" s="37">
        <v>80</v>
      </c>
      <c r="M53" s="37">
        <f t="shared" ref="M53:M62" si="32">ROUND((L53*100)/110,2)</f>
        <v>72.73</v>
      </c>
      <c r="N53" s="37">
        <v>44</v>
      </c>
      <c r="O53" s="37">
        <v>100</v>
      </c>
      <c r="P53" s="37">
        <v>100</v>
      </c>
      <c r="Q53" s="37">
        <f t="shared" ref="Q53:Q62" si="33">ROUND(I53*0.3+K53*0.35+M53*0.1+N53*0.1+O53*0.1+P53*0.05, 2)</f>
        <v>67.44</v>
      </c>
      <c r="R53" s="37">
        <f t="shared" ref="R53:R62" si="34">_xlfn.RANK.EQ(Q53, $Q$2:$Q$62, 0)</f>
        <v>27</v>
      </c>
      <c r="S53" s="37">
        <f t="shared" ref="S53:S62" si="35">_xlfn.RANK.AVG(Q53, $Q$2:$Q$62, 0)</f>
        <v>27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D+</v>
      </c>
      <c r="X53" s="37" t="str">
        <f t="shared" ref="X53:X62" si="36">IF(R53&lt;=53*0.3, "A", IF(R53&lt;=53*0.6, "B", IF(R53&lt;=53*0.8, "C",IF(R53&lt;=53*0.9, "D","F"))))</f>
        <v>B</v>
      </c>
      <c r="Y53" s="37" t="str">
        <f t="shared" ref="Y53:Y62" si="37">IF(T53="", "A+", IF(AND(T53="Y", D53&lt;=2020), "A0", "B+"))</f>
        <v>A+</v>
      </c>
      <c r="Z53" s="41" t="str">
        <f t="shared" ref="Z53:Z62" si="38">IF(AND(R53&lt;=$AD$2*0.3, Q53&gt;=$AI$3, T53=""), "A+", IF(OR(AND(R53&lt;=$AD$2*0.3, Q53&lt;$AI$3, T53=""), AND(R53&lt;=$AD$2*0.3, T53="Y", D53&lt;=2020)), "A0", IF(OR(AND(R53&lt;=$AD$2*0.3, T53="Y", D53&gt;=2021), AND(R53&lt;=$AD$2*0.6, Q53&gt;=$AI$4)), "B+", IF(AND(R53&lt;=$AD$2*0.6, Q53&lt;$AI$4), "B0", IF(AND(R53&lt;=$AD$2*0.8, Q53&gt;=$AI$5), "C+", IF(AND(R53&lt;=$AD$2*0.8, Q53&lt;$AI$5), "C0", IF(AND(R53&lt;=$AD$2*0.9, Q53&gt;=$AI$6), "D+", IF(AND(R53&lt;=$AD$2*0.9, Q53&lt;$AI$6), "D0", "F"))))))))</f>
        <v>B0</v>
      </c>
    </row>
    <row r="54" spans="1:26" ht="20.100000000000001" customHeight="1" x14ac:dyDescent="0.4">
      <c r="A54" s="40">
        <v>9</v>
      </c>
      <c r="B54" s="36">
        <v>2</v>
      </c>
      <c r="C54" s="36">
        <v>202010586</v>
      </c>
      <c r="D54" s="36">
        <f t="shared" si="28"/>
        <v>2020</v>
      </c>
      <c r="E54" s="36">
        <f t="shared" si="29"/>
        <v>105</v>
      </c>
      <c r="F54" s="36" t="str">
        <f>VLOOKUP(E54, 참조표!$A$3:$B$7, 2, FALSE)</f>
        <v>통신</v>
      </c>
      <c r="G54" s="38" t="s">
        <v>54</v>
      </c>
      <c r="H54" s="37">
        <v>129</v>
      </c>
      <c r="I54" s="37">
        <f t="shared" si="30"/>
        <v>64.5</v>
      </c>
      <c r="J54" s="37">
        <v>73</v>
      </c>
      <c r="K54" s="37">
        <f t="shared" si="31"/>
        <v>66.36</v>
      </c>
      <c r="L54" s="37">
        <v>61</v>
      </c>
      <c r="M54" s="37">
        <f t="shared" si="32"/>
        <v>55.45</v>
      </c>
      <c r="N54" s="37">
        <v>74</v>
      </c>
      <c r="O54" s="37">
        <v>100</v>
      </c>
      <c r="P54" s="37">
        <v>100</v>
      </c>
      <c r="Q54" s="37">
        <f t="shared" si="33"/>
        <v>70.52</v>
      </c>
      <c r="R54" s="37">
        <f t="shared" si="34"/>
        <v>19</v>
      </c>
      <c r="S54" s="37">
        <f t="shared" si="35"/>
        <v>19</v>
      </c>
      <c r="T54" s="37"/>
      <c r="U54" s="37" t="str">
        <f>IF(OR(D54&lt;=2020, T54=""), "가능", "")</f>
        <v>가능</v>
      </c>
      <c r="V54" s="37"/>
      <c r="W54" s="37" t="str">
        <f>HLOOKUP(Q54, 참조표!$E$2:$M$3, 2, TRUE)</f>
        <v>C0</v>
      </c>
      <c r="X54" s="37" t="str">
        <f t="shared" si="36"/>
        <v>B</v>
      </c>
      <c r="Y54" s="37" t="str">
        <f t="shared" si="37"/>
        <v>A+</v>
      </c>
      <c r="Z54" s="41" t="str">
        <f t="shared" si="38"/>
        <v>B+</v>
      </c>
    </row>
    <row r="55" spans="1:26" ht="20.100000000000001" customHeight="1" x14ac:dyDescent="0.4">
      <c r="A55" s="40">
        <v>14</v>
      </c>
      <c r="B55" s="36">
        <v>1</v>
      </c>
      <c r="C55" s="36">
        <v>202110504</v>
      </c>
      <c r="D55" s="36">
        <f t="shared" si="28"/>
        <v>2021</v>
      </c>
      <c r="E55" s="36">
        <f t="shared" si="29"/>
        <v>105</v>
      </c>
      <c r="F55" s="36" t="str">
        <f>VLOOKUP(E55, 참조표!$A$3:$B$7, 2, FALSE)</f>
        <v>통신</v>
      </c>
      <c r="G55" s="38" t="s">
        <v>59</v>
      </c>
      <c r="H55" s="37">
        <v>71</v>
      </c>
      <c r="I55" s="37">
        <f t="shared" si="30"/>
        <v>35.5</v>
      </c>
      <c r="J55" s="37">
        <v>0</v>
      </c>
      <c r="K55" s="37">
        <f t="shared" si="31"/>
        <v>0</v>
      </c>
      <c r="L55" s="37">
        <v>26</v>
      </c>
      <c r="M55" s="37">
        <f t="shared" si="32"/>
        <v>23.64</v>
      </c>
      <c r="N55" s="37">
        <v>29</v>
      </c>
      <c r="O55" s="37">
        <v>93.33</v>
      </c>
      <c r="P55" s="37">
        <v>60</v>
      </c>
      <c r="Q55" s="37">
        <f t="shared" si="33"/>
        <v>28.25</v>
      </c>
      <c r="R55" s="37">
        <f t="shared" si="34"/>
        <v>56</v>
      </c>
      <c r="S55" s="37">
        <f t="shared" si="35"/>
        <v>56</v>
      </c>
      <c r="T55" s="37"/>
      <c r="U55" s="37" t="str">
        <f>IF(OR(D55&lt;=2020, T55=""), "가능", "")</f>
        <v>가능</v>
      </c>
      <c r="V55" s="37"/>
      <c r="W55" s="37" t="str">
        <f>HLOOKUP(Q55, 참조표!$E$2:$M$3, 2, TRUE)</f>
        <v>F</v>
      </c>
      <c r="X55" s="37" t="str">
        <f t="shared" si="36"/>
        <v>F</v>
      </c>
      <c r="Y55" s="37" t="str">
        <f t="shared" si="37"/>
        <v>A+</v>
      </c>
      <c r="Z55" s="41" t="str">
        <f t="shared" si="38"/>
        <v>F</v>
      </c>
    </row>
    <row r="56" spans="1:26" ht="20.100000000000001" customHeight="1" x14ac:dyDescent="0.4">
      <c r="A56" s="40">
        <v>26</v>
      </c>
      <c r="B56" s="36">
        <v>2</v>
      </c>
      <c r="C56" s="36">
        <v>202210531</v>
      </c>
      <c r="D56" s="36">
        <f t="shared" si="28"/>
        <v>2022</v>
      </c>
      <c r="E56" s="36">
        <f t="shared" si="29"/>
        <v>105</v>
      </c>
      <c r="F56" s="36" t="str">
        <f>VLOOKUP(E56, 참조표!$A$3:$B$7, 2, FALSE)</f>
        <v>통신</v>
      </c>
      <c r="G56" s="38" t="s">
        <v>70</v>
      </c>
      <c r="H56" s="37">
        <v>141</v>
      </c>
      <c r="I56" s="37">
        <f t="shared" si="30"/>
        <v>70.5</v>
      </c>
      <c r="J56" s="37">
        <v>85</v>
      </c>
      <c r="K56" s="37">
        <f t="shared" si="31"/>
        <v>77.27</v>
      </c>
      <c r="L56" s="37">
        <v>70</v>
      </c>
      <c r="M56" s="37">
        <f t="shared" si="32"/>
        <v>63.64</v>
      </c>
      <c r="N56" s="37">
        <v>77</v>
      </c>
      <c r="O56" s="37">
        <v>100</v>
      </c>
      <c r="P56" s="37">
        <v>100</v>
      </c>
      <c r="Q56" s="37">
        <f t="shared" si="33"/>
        <v>77.260000000000005</v>
      </c>
      <c r="R56" s="37">
        <f t="shared" si="34"/>
        <v>9</v>
      </c>
      <c r="S56" s="37">
        <f t="shared" si="35"/>
        <v>9</v>
      </c>
      <c r="T56" s="37"/>
      <c r="U56" s="37" t="str">
        <f>IF(OR(D56&lt;=2020, T56=""), "가능", "")</f>
        <v>가능</v>
      </c>
      <c r="V56" s="37"/>
      <c r="W56" s="37" t="str">
        <f>HLOOKUP(Q56, 참조표!$E$2:$M$3, 2, TRUE)</f>
        <v>C+</v>
      </c>
      <c r="X56" s="37" t="str">
        <f t="shared" si="36"/>
        <v>A</v>
      </c>
      <c r="Y56" s="37" t="str">
        <f t="shared" si="37"/>
        <v>A+</v>
      </c>
      <c r="Z56" s="41" t="str">
        <f t="shared" si="38"/>
        <v>A0</v>
      </c>
    </row>
    <row r="57" spans="1:26" ht="20.100000000000001" customHeight="1" x14ac:dyDescent="0.4">
      <c r="A57" s="40">
        <v>27</v>
      </c>
      <c r="B57" s="36">
        <v>2</v>
      </c>
      <c r="C57" s="36">
        <v>202210538</v>
      </c>
      <c r="D57" s="36">
        <f t="shared" si="28"/>
        <v>2022</v>
      </c>
      <c r="E57" s="36">
        <f t="shared" si="29"/>
        <v>105</v>
      </c>
      <c r="F57" s="36" t="str">
        <f>VLOOKUP(E57, 참조표!$A$3:$B$7, 2, FALSE)</f>
        <v>통신</v>
      </c>
      <c r="G57" s="38" t="s">
        <v>71</v>
      </c>
      <c r="H57" s="37">
        <v>153</v>
      </c>
      <c r="I57" s="37">
        <f t="shared" si="30"/>
        <v>76.5</v>
      </c>
      <c r="J57" s="37">
        <v>105</v>
      </c>
      <c r="K57" s="37">
        <f t="shared" si="31"/>
        <v>95.45</v>
      </c>
      <c r="L57" s="37">
        <v>81</v>
      </c>
      <c r="M57" s="37">
        <f t="shared" si="32"/>
        <v>73.64</v>
      </c>
      <c r="N57" s="37">
        <v>83</v>
      </c>
      <c r="O57" s="37">
        <v>100</v>
      </c>
      <c r="P57" s="37">
        <v>100</v>
      </c>
      <c r="Q57" s="37">
        <f t="shared" si="33"/>
        <v>87.02</v>
      </c>
      <c r="R57" s="37">
        <f t="shared" si="34"/>
        <v>2</v>
      </c>
      <c r="S57" s="37">
        <f t="shared" si="35"/>
        <v>2</v>
      </c>
      <c r="T57" s="37"/>
      <c r="U57" s="37" t="str">
        <f>IF(OR(D57&lt;=2020, T57=""), "가능", "")</f>
        <v>가능</v>
      </c>
      <c r="V57" s="37"/>
      <c r="W57" s="37" t="str">
        <f>HLOOKUP(Q57, 참조표!$E$2:$M$3, 2, TRUE)</f>
        <v>B+</v>
      </c>
      <c r="X57" s="37" t="str">
        <f t="shared" si="36"/>
        <v>A</v>
      </c>
      <c r="Y57" s="37" t="str">
        <f t="shared" si="37"/>
        <v>A+</v>
      </c>
      <c r="Z57" s="41" t="str">
        <f t="shared" si="38"/>
        <v>A+</v>
      </c>
    </row>
    <row r="58" spans="1:26" ht="20.100000000000001" customHeight="1" x14ac:dyDescent="0.4">
      <c r="A58" s="40">
        <v>30</v>
      </c>
      <c r="B58" s="37">
        <v>2</v>
      </c>
      <c r="C58" s="37">
        <v>202210573</v>
      </c>
      <c r="D58" s="36">
        <f t="shared" si="28"/>
        <v>2022</v>
      </c>
      <c r="E58" s="36">
        <f t="shared" si="29"/>
        <v>105</v>
      </c>
      <c r="F58" s="36" t="str">
        <f>VLOOKUP(E58, 참조표!$A$3:$B$7, 2, FALSE)</f>
        <v>통신</v>
      </c>
      <c r="G58" s="37" t="s">
        <v>101</v>
      </c>
      <c r="H58" s="37">
        <v>124</v>
      </c>
      <c r="I58" s="37">
        <f t="shared" si="30"/>
        <v>62</v>
      </c>
      <c r="J58" s="37">
        <v>97</v>
      </c>
      <c r="K58" s="37">
        <f t="shared" si="31"/>
        <v>88.18</v>
      </c>
      <c r="L58" s="37">
        <v>60</v>
      </c>
      <c r="M58" s="37">
        <f t="shared" si="32"/>
        <v>54.55</v>
      </c>
      <c r="N58" s="37">
        <v>74</v>
      </c>
      <c r="O58" s="37">
        <v>96.67</v>
      </c>
      <c r="P58" s="37">
        <v>100</v>
      </c>
      <c r="Q58" s="37">
        <f t="shared" si="33"/>
        <v>76.989999999999995</v>
      </c>
      <c r="R58" s="37">
        <f t="shared" si="34"/>
        <v>10</v>
      </c>
      <c r="S58" s="37">
        <f t="shared" si="35"/>
        <v>10</v>
      </c>
      <c r="T58" s="37" t="s">
        <v>162</v>
      </c>
      <c r="U58" s="37"/>
      <c r="V58" s="37">
        <f>IF(AND(D58&gt;=2021, T58="Y"), 100, "")</f>
        <v>100</v>
      </c>
      <c r="W58" s="37" t="str">
        <f>HLOOKUP(Q58, 참조표!$E$2:$M$3, 2, TRUE)</f>
        <v>C+</v>
      </c>
      <c r="X58" s="37" t="str">
        <f t="shared" si="36"/>
        <v>A</v>
      </c>
      <c r="Y58" s="37" t="str">
        <f t="shared" si="37"/>
        <v>B+</v>
      </c>
      <c r="Z58" s="41" t="str">
        <f t="shared" si="38"/>
        <v>B+</v>
      </c>
    </row>
    <row r="59" spans="1:26" ht="20.100000000000001" customHeight="1" x14ac:dyDescent="0.4">
      <c r="A59" s="40">
        <v>47</v>
      </c>
      <c r="B59" s="37">
        <v>2</v>
      </c>
      <c r="C59" s="37">
        <v>202210529</v>
      </c>
      <c r="D59" s="36">
        <f t="shared" si="28"/>
        <v>2022</v>
      </c>
      <c r="E59" s="36">
        <f t="shared" si="29"/>
        <v>105</v>
      </c>
      <c r="F59" s="36" t="str">
        <f>VLOOKUP(E59, 참조표!$A$3:$B$7, 2, FALSE)</f>
        <v>통신</v>
      </c>
      <c r="G59" s="37" t="s">
        <v>118</v>
      </c>
      <c r="H59" s="37">
        <v>141</v>
      </c>
      <c r="I59" s="37">
        <f t="shared" si="30"/>
        <v>70.5</v>
      </c>
      <c r="J59" s="37">
        <v>67</v>
      </c>
      <c r="K59" s="37">
        <f t="shared" si="31"/>
        <v>60.91</v>
      </c>
      <c r="L59" s="37">
        <v>78</v>
      </c>
      <c r="M59" s="37">
        <f t="shared" si="32"/>
        <v>70.91</v>
      </c>
      <c r="N59" s="37">
        <v>54</v>
      </c>
      <c r="O59" s="37">
        <v>97.78</v>
      </c>
      <c r="P59" s="37">
        <v>80</v>
      </c>
      <c r="Q59" s="37">
        <f t="shared" si="33"/>
        <v>68.739999999999995</v>
      </c>
      <c r="R59" s="37">
        <f t="shared" si="34"/>
        <v>23</v>
      </c>
      <c r="S59" s="37">
        <f t="shared" si="35"/>
        <v>23</v>
      </c>
      <c r="T59" s="37"/>
      <c r="U59" s="37" t="str">
        <f>IF(OR(D59&lt;=2020, T59=""), "가능", "")</f>
        <v>가능</v>
      </c>
      <c r="V59" s="37"/>
      <c r="W59" s="37" t="str">
        <f>HLOOKUP(Q59, 참조표!$E$2:$M$3, 2, TRUE)</f>
        <v>D+</v>
      </c>
      <c r="X59" s="37" t="str">
        <f t="shared" si="36"/>
        <v>B</v>
      </c>
      <c r="Y59" s="37" t="str">
        <f t="shared" si="37"/>
        <v>A+</v>
      </c>
      <c r="Z59" s="41" t="str">
        <f t="shared" si="38"/>
        <v>B+</v>
      </c>
    </row>
    <row r="60" spans="1:26" ht="20.100000000000001" customHeight="1" x14ac:dyDescent="0.4">
      <c r="A60" s="40">
        <v>48</v>
      </c>
      <c r="B60" s="37">
        <v>1</v>
      </c>
      <c r="C60" s="37">
        <v>202210535</v>
      </c>
      <c r="D60" s="36">
        <f t="shared" si="28"/>
        <v>2022</v>
      </c>
      <c r="E60" s="36">
        <f t="shared" si="29"/>
        <v>105</v>
      </c>
      <c r="F60" s="36" t="str">
        <f>VLOOKUP(E60, 참조표!$A$3:$B$7, 2, FALSE)</f>
        <v>통신</v>
      </c>
      <c r="G60" s="37" t="s">
        <v>119</v>
      </c>
      <c r="H60" s="37">
        <v>114</v>
      </c>
      <c r="I60" s="37">
        <f t="shared" si="30"/>
        <v>57</v>
      </c>
      <c r="J60" s="37">
        <v>92</v>
      </c>
      <c r="K60" s="37">
        <f t="shared" si="31"/>
        <v>83.64</v>
      </c>
      <c r="L60" s="37">
        <v>48</v>
      </c>
      <c r="M60" s="37">
        <f t="shared" si="32"/>
        <v>43.64</v>
      </c>
      <c r="N60" s="37">
        <v>74</v>
      </c>
      <c r="O60" s="37">
        <v>95.56</v>
      </c>
      <c r="P60" s="37">
        <v>100</v>
      </c>
      <c r="Q60" s="37">
        <f t="shared" si="33"/>
        <v>72.69</v>
      </c>
      <c r="R60" s="37">
        <f t="shared" si="34"/>
        <v>15</v>
      </c>
      <c r="S60" s="37">
        <f t="shared" si="35"/>
        <v>15</v>
      </c>
      <c r="T60" s="37" t="s">
        <v>162</v>
      </c>
      <c r="U60" s="37"/>
      <c r="V60" s="37">
        <f>IF(AND(D60&gt;=2021, T60="Y"), 100, "")</f>
        <v>100</v>
      </c>
      <c r="W60" s="37" t="str">
        <f>HLOOKUP(Q60, 참조표!$E$2:$M$3, 2, TRUE)</f>
        <v>C0</v>
      </c>
      <c r="X60" s="37" t="str">
        <f t="shared" si="36"/>
        <v>A</v>
      </c>
      <c r="Y60" s="37" t="str">
        <f t="shared" si="37"/>
        <v>B+</v>
      </c>
      <c r="Z60" s="41" t="str">
        <f t="shared" si="38"/>
        <v>B+</v>
      </c>
    </row>
    <row r="61" spans="1:26" ht="20.100000000000001" customHeight="1" x14ac:dyDescent="0.4">
      <c r="A61" s="40">
        <v>49</v>
      </c>
      <c r="B61" s="37">
        <v>3</v>
      </c>
      <c r="C61" s="37">
        <v>201910546</v>
      </c>
      <c r="D61" s="36">
        <f t="shared" si="28"/>
        <v>2019</v>
      </c>
      <c r="E61" s="36">
        <f t="shared" si="29"/>
        <v>105</v>
      </c>
      <c r="F61" s="36" t="str">
        <f>VLOOKUP(E61, 참조표!$A$3:$B$7, 2, FALSE)</f>
        <v>통신</v>
      </c>
      <c r="G61" s="37" t="s">
        <v>120</v>
      </c>
      <c r="H61" s="37">
        <v>148</v>
      </c>
      <c r="I61" s="37">
        <f t="shared" si="30"/>
        <v>74</v>
      </c>
      <c r="J61" s="37">
        <v>66</v>
      </c>
      <c r="K61" s="37">
        <f t="shared" si="31"/>
        <v>60</v>
      </c>
      <c r="L61" s="37">
        <v>57</v>
      </c>
      <c r="M61" s="37">
        <f t="shared" si="32"/>
        <v>51.82</v>
      </c>
      <c r="N61" s="37">
        <v>51</v>
      </c>
      <c r="O61" s="37">
        <v>96.67</v>
      </c>
      <c r="P61" s="37">
        <v>100</v>
      </c>
      <c r="Q61" s="37">
        <f t="shared" si="33"/>
        <v>68.150000000000006</v>
      </c>
      <c r="R61" s="37">
        <f t="shared" si="34"/>
        <v>24</v>
      </c>
      <c r="S61" s="37">
        <f t="shared" si="35"/>
        <v>24</v>
      </c>
      <c r="T61" s="37"/>
      <c r="U61" s="37" t="str">
        <f>IF(OR(D61&lt;=2020, T61=""), "가능", "")</f>
        <v>가능</v>
      </c>
      <c r="V61" s="37"/>
      <c r="W61" s="37" t="str">
        <f>HLOOKUP(Q61, 참조표!$E$2:$M$3, 2, TRUE)</f>
        <v>D+</v>
      </c>
      <c r="X61" s="37" t="str">
        <f t="shared" si="36"/>
        <v>B</v>
      </c>
      <c r="Y61" s="37" t="str">
        <f t="shared" si="37"/>
        <v>A+</v>
      </c>
      <c r="Z61" s="41" t="str">
        <f t="shared" si="38"/>
        <v>B0</v>
      </c>
    </row>
    <row r="62" spans="1:26" ht="20.100000000000001" customHeight="1" x14ac:dyDescent="0.4">
      <c r="A62" s="46">
        <v>53</v>
      </c>
      <c r="B62" s="47">
        <v>2</v>
      </c>
      <c r="C62" s="47">
        <v>202210585</v>
      </c>
      <c r="D62" s="48">
        <f t="shared" si="28"/>
        <v>2022</v>
      </c>
      <c r="E62" s="48">
        <f t="shared" si="29"/>
        <v>105</v>
      </c>
      <c r="F62" s="48" t="str">
        <f>VLOOKUP(E62, 참조표!$A$3:$B$7, 2, FALSE)</f>
        <v>통신</v>
      </c>
      <c r="G62" s="47" t="s">
        <v>124</v>
      </c>
      <c r="H62" s="47">
        <v>75</v>
      </c>
      <c r="I62" s="47">
        <f t="shared" si="30"/>
        <v>37.5</v>
      </c>
      <c r="J62" s="47">
        <v>42</v>
      </c>
      <c r="K62" s="47">
        <f t="shared" si="31"/>
        <v>38.18</v>
      </c>
      <c r="L62" s="47">
        <v>37</v>
      </c>
      <c r="M62" s="47">
        <f t="shared" si="32"/>
        <v>33.64</v>
      </c>
      <c r="N62" s="47">
        <v>11</v>
      </c>
      <c r="O62" s="47">
        <v>97.78</v>
      </c>
      <c r="P62" s="47">
        <v>100</v>
      </c>
      <c r="Q62" s="47">
        <f t="shared" si="33"/>
        <v>43.86</v>
      </c>
      <c r="R62" s="47">
        <f t="shared" si="34"/>
        <v>48</v>
      </c>
      <c r="S62" s="47">
        <f t="shared" si="35"/>
        <v>48</v>
      </c>
      <c r="T62" s="47"/>
      <c r="U62" s="47" t="str">
        <f>IF(OR(D62&lt;=2020, T62=""), "가능", "")</f>
        <v>가능</v>
      </c>
      <c r="V62" s="47"/>
      <c r="W62" s="47" t="str">
        <f>HLOOKUP(Q62, 참조표!$E$2:$M$3, 2, TRUE)</f>
        <v>F</v>
      </c>
      <c r="X62" s="47" t="str">
        <f t="shared" si="36"/>
        <v>F</v>
      </c>
      <c r="Y62" s="47" t="str">
        <f t="shared" si="37"/>
        <v>A+</v>
      </c>
      <c r="Z62" s="49" t="str">
        <f t="shared" si="38"/>
        <v>D0</v>
      </c>
    </row>
    <row r="63" spans="1:26" ht="20.100000000000001" customHeight="1" x14ac:dyDescent="0.4">
      <c r="A63" s="46" t="s">
        <v>206</v>
      </c>
      <c r="B63" s="47"/>
      <c r="C63" s="47"/>
      <c r="D63" s="48"/>
      <c r="E63" s="48"/>
      <c r="F63" s="48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>
        <f>SUBTOTAL(101,표13[총합])</f>
        <v>66.091999999999999</v>
      </c>
      <c r="R63" s="47"/>
      <c r="S63" s="47"/>
      <c r="T63" s="47"/>
      <c r="U63" s="47"/>
      <c r="V63" s="47"/>
      <c r="W63" s="47"/>
      <c r="X63" s="47"/>
      <c r="Y63" s="47"/>
      <c r="Z63" s="49">
        <f>SUBTOTAL(103,표13[최종학점])</f>
        <v>10</v>
      </c>
    </row>
  </sheetData>
  <sortState xmlns:xlrd2="http://schemas.microsoft.com/office/spreadsheetml/2017/richdata2" ref="A2:Z61">
    <sortCondition ref="F2:F61"/>
  </sortState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  <tableParts count="5">
    <tablePart r:id="rId2"/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8" t="s">
        <v>181</v>
      </c>
      <c r="B1" s="69"/>
      <c r="D1" s="70" t="s">
        <v>182</v>
      </c>
      <c r="E1" s="71"/>
      <c r="F1" s="71"/>
      <c r="G1" s="71"/>
      <c r="H1" s="71"/>
      <c r="I1" s="71"/>
      <c r="J1" s="71"/>
      <c r="K1" s="71"/>
      <c r="L1" s="71"/>
      <c r="M1" s="72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분반1</vt:lpstr>
      <vt:lpstr>Sheet1</vt:lpstr>
      <vt:lpstr>분반1_표</vt:lpstr>
      <vt:lpstr>참조표</vt:lpstr>
      <vt:lpstr>분반1_표!Criteria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2025-04-17T08:20:51Z</dcterms:modified>
</cp:coreProperties>
</file>